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E4" i="11" l="1"/>
  <c r="G4" i="11"/>
  <c r="C28" i="3" l="1"/>
  <c r="F28" i="10" l="1"/>
  <c r="D28" i="10" l="1"/>
  <c r="G6" i="13" l="1"/>
  <c r="E6" i="13"/>
  <c r="G27" i="10" l="1"/>
  <c r="E12" i="13" l="1"/>
  <c r="C28" i="1" l="1"/>
  <c r="G10" i="2" l="1"/>
  <c r="B19" i="16" l="1"/>
  <c r="D28" i="6" l="1"/>
  <c r="E27" i="10" l="1"/>
  <c r="F28" i="3" l="1"/>
  <c r="D28" i="3"/>
  <c r="F28" i="6"/>
  <c r="C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6" i="10" l="1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C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F29" i="17"/>
  <c r="E11" i="13"/>
  <c r="E10" i="13"/>
  <c r="E9" i="13"/>
  <c r="E8" i="13"/>
  <c r="E7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5" i="13"/>
  <c r="G4" i="13"/>
  <c r="G3" i="13"/>
  <c r="H30" i="17" l="1"/>
  <c r="H27" i="17"/>
  <c r="H26" i="17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B4" i="14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D4" i="14" l="1"/>
  <c r="G4" i="14"/>
  <c r="D28" i="14"/>
  <c r="D24" i="14"/>
  <c r="D20" i="14"/>
  <c r="D16" i="14"/>
  <c r="D12" i="14"/>
  <c r="D8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G18" i="3"/>
  <c r="G17" i="3"/>
  <c r="H23" i="19" s="1"/>
  <c r="G16" i="3"/>
  <c r="G15" i="3"/>
  <c r="G14" i="3"/>
  <c r="G13" i="3"/>
  <c r="G12" i="3"/>
  <c r="G11" i="3"/>
  <c r="H19" i="19" s="1"/>
  <c r="G10" i="3"/>
  <c r="G9" i="3"/>
  <c r="G8" i="3"/>
  <c r="G7" i="3"/>
  <c r="G6" i="3"/>
  <c r="G5" i="3"/>
  <c r="G4" i="3"/>
  <c r="H24" i="19" s="1"/>
  <c r="G3" i="3"/>
  <c r="E27" i="3"/>
  <c r="E26" i="3"/>
  <c r="F28" i="19" s="1"/>
  <c r="E25" i="3"/>
  <c r="E24" i="3"/>
  <c r="E23" i="3"/>
  <c r="E22" i="3"/>
  <c r="E21" i="3"/>
  <c r="E20" i="3"/>
  <c r="E19" i="3"/>
  <c r="E18" i="3"/>
  <c r="E17" i="3"/>
  <c r="F23" i="19" s="1"/>
  <c r="E16" i="3"/>
  <c r="E15" i="3"/>
  <c r="E14" i="3"/>
  <c r="E13" i="3"/>
  <c r="E12" i="3"/>
  <c r="E11" i="3"/>
  <c r="E10" i="3"/>
  <c r="E9" i="3"/>
  <c r="E8" i="3"/>
  <c r="E7" i="3"/>
  <c r="E6" i="3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H7" i="21" l="1"/>
  <c r="H25" i="19"/>
  <c r="H27" i="19"/>
  <c r="F27" i="19"/>
  <c r="F12" i="19"/>
  <c r="H8" i="19"/>
  <c r="F26" i="14"/>
  <c r="H26" i="14"/>
  <c r="F7" i="19"/>
  <c r="F26" i="19"/>
  <c r="F9" i="19"/>
  <c r="F25" i="19"/>
  <c r="F19" i="19"/>
  <c r="H26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<sst xmlns="http://schemas.openxmlformats.org/spreadsheetml/2006/main" count="409" uniqueCount="127">
  <si>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</si>
  <si>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</si>
  <si>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</si>
  <si>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</si>
  <si>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</si>
  <si>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</si>
  <si>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</si>
  <si>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</si>
  <si>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</si>
  <si>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</si>
  <si>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</si>
  <si>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</si>
  <si>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</si>
  <si>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</si>
  <si>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</si>
  <si>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</si>
  <si>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</si>
  <si>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</si>
  <si>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</si>
  <si>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</si>
  <si>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</si>
  <si>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</si>
  <si>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</si>
  <si>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</si>
  <si>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</si>
  <si>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</si>
  <si>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</si>
  <si>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</si>
  <si>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</si>
  <si>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</si>
  <si>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</si>
  <si>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</si>
  <si>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</si>
  <si>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</si>
  <si>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</si>
  <si>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</si>
  <si>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</si>
  <si>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</si>
  <si>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</si>
  <si>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</si>
  <si>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</si>
  <si>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</si>
  <si>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</si>
  <si>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</si>
  <si>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</si>
  <si>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</si>
  <si>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</si>
  <si>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</si>
  <si>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</si>
  <si>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</si>
  <si>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</si>
  <si>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</si>
  <si>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</si>
  <si>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</si>
  <si>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</si>
  <si>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</si>
  <si>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</si>
  <si>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</si>
  <si>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</si>
  <si>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</si>
  <si>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</si>
  <si>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</si>
  <si>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</si>
  <si>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</si>
  <si>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</si>
  <si>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</si>
  <si>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</si>
  <si>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</si>
  <si>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</si>
  <si>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</si>
  <si>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</si>
  <si>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</si>
  <si>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</si>
  <si>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</si>
  <si>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</si>
  <si>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</si>
  <si>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</si>
  <si>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</si>
  <si>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</si>
  <si>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</si>
  <si>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</si>
  <si>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</si>
  <si>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</si>
  <si>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</si>
  <si>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</si>
  <si>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</si>
  <si>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</si>
  <si>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</si>
  <si>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</si>
  <si>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</si>
  <si>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</si>
  <si>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</si>
  <si>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</si>
  <si>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</si>
  <si>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</si>
  <si>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w proc.</t>
  </si>
  <si>
    <t>proc. w stos. do ogółem bezrobotnych</t>
  </si>
  <si>
    <t>Liczba bezrobotnych do 30 roku życia - tj. będących w szczególnej sytuacji na rynku pracy</t>
  </si>
  <si>
    <t>liczba bezrobotnych ogółem stan na 31 X '21 r.</t>
  </si>
  <si>
    <t>liczba bezrobotnych kobiet stan na 31 X '21 r.</t>
  </si>
  <si>
    <t>Stopa bezrobocia stan na 31 X '21 r. w proc. **</t>
  </si>
  <si>
    <t>liczba bezrobotnych zam. na wsi stan na 31 X '21 r.</t>
  </si>
  <si>
    <t>liczba bezrobotnych do 30 r. ż. stan na 31 X '21 r.</t>
  </si>
  <si>
    <t>liczba bezrobotnych 50+ stan na 31 X '21 r.</t>
  </si>
  <si>
    <t>liczba ofert w X '21 r.</t>
  </si>
  <si>
    <r>
      <t xml:space="preserve">* </t>
    </r>
    <r>
      <rPr>
        <b/>
        <sz val="11"/>
        <color theme="1"/>
        <rFont val="Arial"/>
        <family val="2"/>
        <charset val="238"/>
      </rPr>
      <t>Bezrobotni długotrwale</t>
    </r>
    <r>
      <rPr>
        <sz val="11"/>
        <color theme="1"/>
        <rFont val="Arial"/>
        <family val="2"/>
        <charset val="238"/>
      </rPr>
      <t xml:space="preserve"> - w okresie ostatnich dwóch lat. Definicja zawarta w ustawie o promocji zatrudnienia i instytucjach rynku pracy.</t>
    </r>
  </si>
  <si>
    <t>liczba bezrobotnych ogółem stan na 30 XI '21 r.</t>
  </si>
  <si>
    <t>liczba bezrobotnych ogółem stan na 30 XI '20 r.</t>
  </si>
  <si>
    <t>liczba bezrobotnych kobiet stan na 30 XI '20 r.</t>
  </si>
  <si>
    <t>liczba bezrobotnych kobiet stan na 30 XI '21 r.</t>
  </si>
  <si>
    <t>Stopa bezrobocia stan na 30 XI '21 r. (w proc.)**</t>
  </si>
  <si>
    <t>Stopa bezrobocia stan na 30 XI '20 r. (w proc.) **</t>
  </si>
  <si>
    <t>Stopa bezrobocia stan na 30 XI '21 r. w proc. **</t>
  </si>
  <si>
    <t>Stopa bezrobocia stan na 30 XI '20 r. w proc.**</t>
  </si>
  <si>
    <t>liczba bezrobotnych zam. na wsi stan na 30 XI '21 r.</t>
  </si>
  <si>
    <t>liczba bezrobotnych zam. na wsi stan na 30 XI '20 r.</t>
  </si>
  <si>
    <t>liczba bezrobotnych pow. 12 m-cy stan na 31 X  '21 r.</t>
  </si>
  <si>
    <t>liczba bezrobotnych pow. 12 m-cy stan na 30 XI '21 r.</t>
  </si>
  <si>
    <t>liczba bezrobotnych pow. 12 m-cy,  stan na 30 XI '20 r.</t>
  </si>
  <si>
    <t>liczba bezrobotnych do 30 r. ż. stan na 30 XI '20 r.</t>
  </si>
  <si>
    <t>liczba bezrobotnych do 30 r. ż. stan na 30 XI '21 r.</t>
  </si>
  <si>
    <t>liczba bezrobotnych 50+ stan na 30 XI '20 r.</t>
  </si>
  <si>
    <t>liczba bezrobotnych 50+ stan na 30 XI '21 r.</t>
  </si>
  <si>
    <t>liczba ofert w XI '20 r.</t>
  </si>
  <si>
    <t>liczba ofert w XI '21 r.</t>
  </si>
  <si>
    <t>Stopa bezrobocia stan na 31 X '21 r. (w proc.)**</t>
  </si>
  <si>
    <t>** GUS, BDL odczyt 21-11-2021  http://www.stat.gov.pl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</si>
</sst>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>
      <alignment horizontal="right" vertical="center"/>
    </xf>
  </cellStyleXfs>
  <cellXfs count="8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15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64" fontId="2" fillId="2" borderId="0" xfId="0" applyNumberFormat="1" applyFont="1" applyFill="1"/>
    <xf numFmtId="0" fontId="5" fillId="3" borderId="1" xfId="0" applyFont="1" applyFill="1" applyBorder="1"/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/>
    </xf>
    <xf numFmtId="164" fontId="2" fillId="2" borderId="1" xfId="0" quotePrefix="1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5" fillId="7" borderId="1" xfId="0" applyFont="1" applyFill="1" applyBorder="1"/>
    <xf numFmtId="3" fontId="6" fillId="7" borderId="1" xfId="0" applyNumberFormat="1" applyFont="1" applyFill="1" applyBorder="1" applyAlignment="1">
      <alignment horizontal="center" vertical="center"/>
    </xf>
    <xf numFmtId="3" fontId="6" fillId="8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164" fontId="6" fillId="5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9" fillId="2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Przemyśl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niżański</c:v>
                </c:pt>
                <c:pt idx="15">
                  <c:v>łańcucki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>
                  <c:v>725</c:v>
                </c:pt>
                <c:pt idx="1">
                  <c:v>1140</c:v>
                </c:pt>
                <c:pt idx="2">
                  <c:v>1451</c:v>
                </c:pt>
                <c:pt idx="3">
                  <c:v>1642</c:v>
                </c:pt>
                <c:pt idx="4">
                  <c:v>1687</c:v>
                </c:pt>
                <c:pt idx="5">
                  <c:v>1714</c:v>
                </c:pt>
                <c:pt idx="6">
                  <c:v>2013</c:v>
                </c:pt>
                <c:pt idx="7">
                  <c:v>2035</c:v>
                </c:pt>
                <c:pt idx="8">
                  <c:v>2193</c:v>
                </c:pt>
                <c:pt idx="9">
                  <c:v>2536</c:v>
                </c:pt>
                <c:pt idx="10">
                  <c:v>2646</c:v>
                </c:pt>
                <c:pt idx="11">
                  <c:v>2872</c:v>
                </c:pt>
                <c:pt idx="12">
                  <c:v>2918</c:v>
                </c:pt>
                <c:pt idx="13">
                  <c:v>3199</c:v>
                </c:pt>
                <c:pt idx="14">
                  <c:v>3256</c:v>
                </c:pt>
                <c:pt idx="15">
                  <c:v>3293</c:v>
                </c:pt>
                <c:pt idx="16">
                  <c:v>3439</c:v>
                </c:pt>
                <c:pt idx="17">
                  <c:v>3603</c:v>
                </c:pt>
                <c:pt idx="18">
                  <c:v>3636</c:v>
                </c:pt>
                <c:pt idx="19">
                  <c:v>3765</c:v>
                </c:pt>
                <c:pt idx="20">
                  <c:v>4142</c:v>
                </c:pt>
                <c:pt idx="21">
                  <c:v>5284</c:v>
                </c:pt>
                <c:pt idx="22">
                  <c:v>5410</c:v>
                </c:pt>
                <c:pt idx="23">
                  <c:v>5720</c:v>
                </c:pt>
                <c:pt idx="24">
                  <c:v>6407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2482048"/>
        <c:axId val="202483584"/>
      </c:barChart>
      <c:catAx>
        <c:axId val="202482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2483584"/>
        <c:crosses val="autoZero"/>
        <c:auto val="1"/>
        <c:lblAlgn val="ctr"/>
        <c:lblOffset val="100"/>
        <c:noMultiLvlLbl val="0"/>
      </c:catAx>
      <c:valAx>
        <c:axId val="20248358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248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mielecki</c:v>
                </c:pt>
                <c:pt idx="12">
                  <c:v>łańcucki</c:v>
                </c:pt>
                <c:pt idx="13">
                  <c:v>niżański</c:v>
                </c:pt>
                <c:pt idx="14">
                  <c:v>dębicki</c:v>
                </c:pt>
                <c:pt idx="15">
                  <c:v>ropczycko-sędziszowski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leżajski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380</c:v>
                </c:pt>
                <c:pt idx="1">
                  <c:v>599</c:v>
                </c:pt>
                <c:pt idx="2">
                  <c:v>739</c:v>
                </c:pt>
                <c:pt idx="3">
                  <c:v>797</c:v>
                </c:pt>
                <c:pt idx="4">
                  <c:v>861</c:v>
                </c:pt>
                <c:pt idx="5">
                  <c:v>925</c:v>
                </c:pt>
                <c:pt idx="6">
                  <c:v>967</c:v>
                </c:pt>
                <c:pt idx="7">
                  <c:v>1163</c:v>
                </c:pt>
                <c:pt idx="8">
                  <c:v>1209</c:v>
                </c:pt>
                <c:pt idx="9">
                  <c:v>1291</c:v>
                </c:pt>
                <c:pt idx="10">
                  <c:v>1483</c:v>
                </c:pt>
                <c:pt idx="11">
                  <c:v>1578</c:v>
                </c:pt>
                <c:pt idx="12">
                  <c:v>1659</c:v>
                </c:pt>
                <c:pt idx="13">
                  <c:v>1706</c:v>
                </c:pt>
                <c:pt idx="14">
                  <c:v>1711</c:v>
                </c:pt>
                <c:pt idx="15">
                  <c:v>1777</c:v>
                </c:pt>
                <c:pt idx="16">
                  <c:v>1834</c:v>
                </c:pt>
                <c:pt idx="17">
                  <c:v>1897</c:v>
                </c:pt>
                <c:pt idx="18">
                  <c:v>1910</c:v>
                </c:pt>
                <c:pt idx="19">
                  <c:v>2178</c:v>
                </c:pt>
                <c:pt idx="20">
                  <c:v>2185</c:v>
                </c:pt>
                <c:pt idx="21">
                  <c:v>2848</c:v>
                </c:pt>
                <c:pt idx="22">
                  <c:v>2970</c:v>
                </c:pt>
                <c:pt idx="23">
                  <c:v>3188</c:v>
                </c:pt>
                <c:pt idx="24">
                  <c:v>3319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2832512"/>
        <c:axId val="201150848"/>
      </c:barChart>
      <c:catAx>
        <c:axId val="202832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150848"/>
        <c:crosses val="autoZero"/>
        <c:auto val="1"/>
        <c:lblAlgn val="ctr"/>
        <c:lblOffset val="100"/>
        <c:noMultiLvlLbl val="0"/>
      </c:catAx>
      <c:valAx>
        <c:axId val="20115084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2832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MAZOWIECKIE</c:v>
                </c:pt>
                <c:pt idx="4">
                  <c:v>DOLNOŚLĄSKIE</c:v>
                </c:pt>
                <c:pt idx="5">
                  <c:v>LUBUSKIE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ZACHODNIOPOMORSKIE</c:v>
                </c:pt>
                <c:pt idx="12">
                  <c:v>LUBELSKIE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3.1</c:v>
                </c:pt>
                <c:pt idx="1">
                  <c:v>4.3</c:v>
                </c:pt>
                <c:pt idx="2">
                  <c:v>4.5999999999999996</c:v>
                </c:pt>
                <c:pt idx="3">
                  <c:v>4.5999999999999996</c:v>
                </c:pt>
                <c:pt idx="4">
                  <c:v>4.8</c:v>
                </c:pt>
                <c:pt idx="5">
                  <c:v>4.9000000000000004</c:v>
                </c:pt>
                <c:pt idx="6">
                  <c:v>5.2</c:v>
                </c:pt>
                <c:pt idx="7">
                  <c:v>5.4</c:v>
                </c:pt>
                <c:pt idx="8">
                  <c:v>5.7</c:v>
                </c:pt>
                <c:pt idx="9">
                  <c:v>5.9</c:v>
                </c:pt>
                <c:pt idx="10">
                  <c:v>7</c:v>
                </c:pt>
                <c:pt idx="11">
                  <c:v>7</c:v>
                </c:pt>
                <c:pt idx="12">
                  <c:v>7.1</c:v>
                </c:pt>
                <c:pt idx="13">
                  <c:v>7.3</c:v>
                </c:pt>
                <c:pt idx="14">
                  <c:v>7.6</c:v>
                </c:pt>
                <c:pt idx="15">
                  <c:v>8.1</c:v>
                </c:pt>
                <c:pt idx="16">
                  <c:v>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1249920"/>
        <c:axId val="201251456"/>
      </c:barChart>
      <c:catAx>
        <c:axId val="201249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1251456"/>
        <c:crosses val="autoZero"/>
        <c:auto val="1"/>
        <c:lblAlgn val="ctr"/>
        <c:lblOffset val="100"/>
        <c:noMultiLvlLbl val="0"/>
      </c:catAx>
      <c:valAx>
        <c:axId val="20125145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201249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435292930213782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dębicki</c:v>
                </c:pt>
                <c:pt idx="2">
                  <c:v>Powiat mielecki</c:v>
                </c:pt>
                <c:pt idx="3">
                  <c:v>Powiat stalowowolski</c:v>
                </c:pt>
                <c:pt idx="4">
                  <c:v>Powiat m.Rzeszów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kolbuszowski</c:v>
                </c:pt>
                <c:pt idx="9">
                  <c:v>Powiat tarnobrzeski</c:v>
                </c:pt>
                <c:pt idx="10">
                  <c:v>Powiat rzeszowski</c:v>
                </c:pt>
                <c:pt idx="11">
                  <c:v>PODKARPACKIE</c:v>
                </c:pt>
                <c:pt idx="12">
                  <c:v>Powiat m.Tarnobrzeg</c:v>
                </c:pt>
                <c:pt idx="13">
                  <c:v>Powiat lubaczowski</c:v>
                </c:pt>
                <c:pt idx="14">
                  <c:v>Powiat jarosławski</c:v>
                </c:pt>
                <c:pt idx="15">
                  <c:v>Powiat łańcucki</c:v>
                </c:pt>
                <c:pt idx="16">
                  <c:v>Powiat jasielski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strzyżowski</c:v>
                </c:pt>
                <c:pt idx="22">
                  <c:v>Powiat leżajski</c:v>
                </c:pt>
                <c:pt idx="23">
                  <c:v>Powiat bieszczadzki</c:v>
                </c:pt>
                <c:pt idx="24">
                  <c:v>Powiat niżański</c:v>
                </c:pt>
                <c:pt idx="25">
                  <c:v>Powiat brzozowski</c:v>
                </c:pt>
                <c:pt idx="26">
                  <c:v>Powiat leski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2.5</c:v>
                </c:pt>
                <c:pt idx="1">
                  <c:v>4.3</c:v>
                </c:pt>
                <c:pt idx="2">
                  <c:v>4.5</c:v>
                </c:pt>
                <c:pt idx="3">
                  <c:v>5</c:v>
                </c:pt>
                <c:pt idx="4">
                  <c:v>5</c:v>
                </c:pt>
                <c:pt idx="5">
                  <c:v>5.4</c:v>
                </c:pt>
                <c:pt idx="6">
                  <c:v>5.6</c:v>
                </c:pt>
                <c:pt idx="7">
                  <c:v>6.2</c:v>
                </c:pt>
                <c:pt idx="8">
                  <c:v>7.1</c:v>
                </c:pt>
                <c:pt idx="9">
                  <c:v>7.1</c:v>
                </c:pt>
                <c:pt idx="10">
                  <c:v>7.6</c:v>
                </c:pt>
                <c:pt idx="11">
                  <c:v>8.1</c:v>
                </c:pt>
                <c:pt idx="12">
                  <c:v>8.3000000000000007</c:v>
                </c:pt>
                <c:pt idx="13">
                  <c:v>8.6</c:v>
                </c:pt>
                <c:pt idx="14">
                  <c:v>10.1</c:v>
                </c:pt>
                <c:pt idx="15">
                  <c:v>10.1</c:v>
                </c:pt>
                <c:pt idx="16">
                  <c:v>10.3</c:v>
                </c:pt>
                <c:pt idx="17">
                  <c:v>10.7</c:v>
                </c:pt>
                <c:pt idx="18">
                  <c:v>11.2</c:v>
                </c:pt>
                <c:pt idx="19">
                  <c:v>11.2</c:v>
                </c:pt>
                <c:pt idx="20">
                  <c:v>12.9</c:v>
                </c:pt>
                <c:pt idx="21">
                  <c:v>13</c:v>
                </c:pt>
                <c:pt idx="22">
                  <c:v>13.3</c:v>
                </c:pt>
                <c:pt idx="23">
                  <c:v>13.6</c:v>
                </c:pt>
                <c:pt idx="24">
                  <c:v>14.4</c:v>
                </c:pt>
                <c:pt idx="25">
                  <c:v>14.8</c:v>
                </c:pt>
                <c:pt idx="26">
                  <c:v>14.8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579392"/>
        <c:axId val="203580928"/>
      </c:barChart>
      <c:catAx>
        <c:axId val="203579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580928"/>
        <c:crosses val="autoZero"/>
        <c:auto val="1"/>
        <c:lblAlgn val="ctr"/>
        <c:lblOffset val="100"/>
        <c:noMultiLvlLbl val="0"/>
      </c:catAx>
      <c:valAx>
        <c:axId val="20358092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57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tarnobrzeski </c:v>
                </c:pt>
                <c:pt idx="4">
                  <c:v>leski</c:v>
                </c:pt>
                <c:pt idx="5">
                  <c:v>mielecki</c:v>
                </c:pt>
                <c:pt idx="6">
                  <c:v>sanocki</c:v>
                </c:pt>
                <c:pt idx="7">
                  <c:v>kolbuszowski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jasielski</c:v>
                </c:pt>
                <c:pt idx="19">
                  <c:v>brzozowski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732</c:v>
                </c:pt>
                <c:pt idx="1">
                  <c:v>876</c:v>
                </c:pt>
                <c:pt idx="2">
                  <c:v>1293</c:v>
                </c:pt>
                <c:pt idx="3">
                  <c:v>1340</c:v>
                </c:pt>
                <c:pt idx="4">
                  <c:v>1382</c:v>
                </c:pt>
                <c:pt idx="5">
                  <c:v>1431</c:v>
                </c:pt>
                <c:pt idx="6">
                  <c:v>1445</c:v>
                </c:pt>
                <c:pt idx="7">
                  <c:v>1505</c:v>
                </c:pt>
                <c:pt idx="8">
                  <c:v>1556</c:v>
                </c:pt>
                <c:pt idx="9">
                  <c:v>1824</c:v>
                </c:pt>
                <c:pt idx="10">
                  <c:v>2070</c:v>
                </c:pt>
                <c:pt idx="11">
                  <c:v>2075</c:v>
                </c:pt>
                <c:pt idx="12">
                  <c:v>2648</c:v>
                </c:pt>
                <c:pt idx="13">
                  <c:v>2798</c:v>
                </c:pt>
                <c:pt idx="14">
                  <c:v>2826</c:v>
                </c:pt>
                <c:pt idx="15">
                  <c:v>3057</c:v>
                </c:pt>
                <c:pt idx="16">
                  <c:v>3313</c:v>
                </c:pt>
                <c:pt idx="17">
                  <c:v>3572</c:v>
                </c:pt>
                <c:pt idx="18">
                  <c:v>3767</c:v>
                </c:pt>
                <c:pt idx="19">
                  <c:v>3815</c:v>
                </c:pt>
                <c:pt idx="20">
                  <c:v>4582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360896"/>
        <c:axId val="203370880"/>
      </c:barChart>
      <c:catAx>
        <c:axId val="203360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370880"/>
        <c:crosses val="autoZero"/>
        <c:auto val="1"/>
        <c:lblAlgn val="ctr"/>
        <c:lblOffset val="100"/>
        <c:noMultiLvlLbl val="0"/>
      </c:catAx>
      <c:valAx>
        <c:axId val="20337088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36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kolbuszowski</c:v>
                </c:pt>
                <c:pt idx="4">
                  <c:v>tarnobrzeski </c:v>
                </c:pt>
                <c:pt idx="5">
                  <c:v>stalowowolski</c:v>
                </c:pt>
                <c:pt idx="6">
                  <c:v>krośnieński</c:v>
                </c:pt>
                <c:pt idx="7">
                  <c:v>leski</c:v>
                </c:pt>
                <c:pt idx="8">
                  <c:v>lubaczowski</c:v>
                </c:pt>
                <c:pt idx="9">
                  <c:v>dębicki</c:v>
                </c:pt>
                <c:pt idx="10">
                  <c:v>sanocki</c:v>
                </c:pt>
                <c:pt idx="11">
                  <c:v>mielecki</c:v>
                </c:pt>
                <c:pt idx="12">
                  <c:v>ropczycko-sędziszowski</c:v>
                </c:pt>
                <c:pt idx="13">
                  <c:v>łańcucki</c:v>
                </c:pt>
                <c:pt idx="14">
                  <c:v>Przemyśl</c:v>
                </c:pt>
                <c:pt idx="15">
                  <c:v>niżański</c:v>
                </c:pt>
                <c:pt idx="16">
                  <c:v>przemyski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331</c:v>
                </c:pt>
                <c:pt idx="1">
                  <c:v>752</c:v>
                </c:pt>
                <c:pt idx="2">
                  <c:v>773</c:v>
                </c:pt>
                <c:pt idx="3">
                  <c:v>894</c:v>
                </c:pt>
                <c:pt idx="4">
                  <c:v>897</c:v>
                </c:pt>
                <c:pt idx="5">
                  <c:v>1013</c:v>
                </c:pt>
                <c:pt idx="6">
                  <c:v>1014</c:v>
                </c:pt>
                <c:pt idx="7">
                  <c:v>1075</c:v>
                </c:pt>
                <c:pt idx="8">
                  <c:v>1134</c:v>
                </c:pt>
                <c:pt idx="9">
                  <c:v>1330</c:v>
                </c:pt>
                <c:pt idx="10">
                  <c:v>1387</c:v>
                </c:pt>
                <c:pt idx="11">
                  <c:v>1452</c:v>
                </c:pt>
                <c:pt idx="12">
                  <c:v>1900</c:v>
                </c:pt>
                <c:pt idx="13">
                  <c:v>1958</c:v>
                </c:pt>
                <c:pt idx="14">
                  <c:v>1975</c:v>
                </c:pt>
                <c:pt idx="15">
                  <c:v>2031</c:v>
                </c:pt>
                <c:pt idx="16">
                  <c:v>2248</c:v>
                </c:pt>
                <c:pt idx="17">
                  <c:v>2263</c:v>
                </c:pt>
                <c:pt idx="18">
                  <c:v>2306</c:v>
                </c:pt>
                <c:pt idx="19">
                  <c:v>2420</c:v>
                </c:pt>
                <c:pt idx="20">
                  <c:v>2763</c:v>
                </c:pt>
                <c:pt idx="21">
                  <c:v>3340</c:v>
                </c:pt>
                <c:pt idx="22">
                  <c:v>3640</c:v>
                </c:pt>
                <c:pt idx="23">
                  <c:v>3667</c:v>
                </c:pt>
                <c:pt idx="24">
                  <c:v>4261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643136"/>
        <c:axId val="203653120"/>
      </c:barChart>
      <c:catAx>
        <c:axId val="203643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653120"/>
        <c:crosses val="autoZero"/>
        <c:auto val="1"/>
        <c:lblAlgn val="ctr"/>
        <c:lblOffset val="100"/>
        <c:noMultiLvlLbl val="0"/>
      </c:catAx>
      <c:valAx>
        <c:axId val="203653120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643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kolbuszowski</c:v>
                </c:pt>
                <c:pt idx="6">
                  <c:v>krośnieński</c:v>
                </c:pt>
                <c:pt idx="7">
                  <c:v>Przemyśl</c:v>
                </c:pt>
                <c:pt idx="8">
                  <c:v>lubaczowski</c:v>
                </c:pt>
                <c:pt idx="9">
                  <c:v>stalowowolski</c:v>
                </c:pt>
                <c:pt idx="10">
                  <c:v>sanocki</c:v>
                </c:pt>
                <c:pt idx="11">
                  <c:v>dębicki</c:v>
                </c:pt>
                <c:pt idx="12">
                  <c:v>mielecki</c:v>
                </c:pt>
                <c:pt idx="13">
                  <c:v>niżański</c:v>
                </c:pt>
                <c:pt idx="14">
                  <c:v>ropczycko-sędziszowski</c:v>
                </c:pt>
                <c:pt idx="15">
                  <c:v>łańcucki</c:v>
                </c:pt>
                <c:pt idx="16">
                  <c:v>strzyżowski</c:v>
                </c:pt>
                <c:pt idx="17">
                  <c:v>przeworski</c:v>
                </c:pt>
                <c:pt idx="18">
                  <c:v>brzozowski</c:v>
                </c:pt>
                <c:pt idx="19">
                  <c:v>przemyski</c:v>
                </c:pt>
                <c:pt idx="20">
                  <c:v>leżajski</c:v>
                </c:pt>
                <c:pt idx="21">
                  <c:v>Rzeszów</c:v>
                </c:pt>
                <c:pt idx="22">
                  <c:v>jasielski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135</c:v>
                </c:pt>
                <c:pt idx="1">
                  <c:v>284</c:v>
                </c:pt>
                <c:pt idx="2">
                  <c:v>325</c:v>
                </c:pt>
                <c:pt idx="3">
                  <c:v>448</c:v>
                </c:pt>
                <c:pt idx="4">
                  <c:v>465</c:v>
                </c:pt>
                <c:pt idx="5">
                  <c:v>481</c:v>
                </c:pt>
                <c:pt idx="6">
                  <c:v>481</c:v>
                </c:pt>
                <c:pt idx="7">
                  <c:v>500</c:v>
                </c:pt>
                <c:pt idx="8">
                  <c:v>565</c:v>
                </c:pt>
                <c:pt idx="9">
                  <c:v>595</c:v>
                </c:pt>
                <c:pt idx="10">
                  <c:v>708</c:v>
                </c:pt>
                <c:pt idx="11">
                  <c:v>763</c:v>
                </c:pt>
                <c:pt idx="12">
                  <c:v>790</c:v>
                </c:pt>
                <c:pt idx="13">
                  <c:v>919</c:v>
                </c:pt>
                <c:pt idx="14">
                  <c:v>925</c:v>
                </c:pt>
                <c:pt idx="15">
                  <c:v>947</c:v>
                </c:pt>
                <c:pt idx="16">
                  <c:v>953</c:v>
                </c:pt>
                <c:pt idx="17">
                  <c:v>1059</c:v>
                </c:pt>
                <c:pt idx="18">
                  <c:v>1066</c:v>
                </c:pt>
                <c:pt idx="19">
                  <c:v>1082</c:v>
                </c:pt>
                <c:pt idx="20">
                  <c:v>1104</c:v>
                </c:pt>
                <c:pt idx="21">
                  <c:v>1262</c:v>
                </c:pt>
                <c:pt idx="22">
                  <c:v>1318</c:v>
                </c:pt>
                <c:pt idx="23">
                  <c:v>1461</c:v>
                </c:pt>
                <c:pt idx="24">
                  <c:v>1606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744000"/>
        <c:axId val="203745536"/>
      </c:barChart>
      <c:catAx>
        <c:axId val="203744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745536"/>
        <c:crosses val="autoZero"/>
        <c:auto val="1"/>
        <c:lblAlgn val="ctr"/>
        <c:lblOffset val="100"/>
        <c:noMultiLvlLbl val="0"/>
      </c:catAx>
      <c:valAx>
        <c:axId val="2037455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744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sanocki</c:v>
                </c:pt>
                <c:pt idx="9">
                  <c:v>stalowowolski</c:v>
                </c:pt>
                <c:pt idx="10">
                  <c:v>dębicki</c:v>
                </c:pt>
                <c:pt idx="11">
                  <c:v>ropczycko-sędziszowski</c:v>
                </c:pt>
                <c:pt idx="12">
                  <c:v>mielecki</c:v>
                </c:pt>
                <c:pt idx="13">
                  <c:v>łańcucki</c:v>
                </c:pt>
                <c:pt idx="14">
                  <c:v>leżajski</c:v>
                </c:pt>
                <c:pt idx="15">
                  <c:v>niżański</c:v>
                </c:pt>
                <c:pt idx="16">
                  <c:v>przeworski</c:v>
                </c:pt>
                <c:pt idx="17">
                  <c:v>przemyski</c:v>
                </c:pt>
                <c:pt idx="18">
                  <c:v>Przemyśl</c:v>
                </c:pt>
                <c:pt idx="19">
                  <c:v>strzyżowski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210</c:v>
                </c:pt>
                <c:pt idx="1">
                  <c:v>259</c:v>
                </c:pt>
                <c:pt idx="2">
                  <c:v>393</c:v>
                </c:pt>
                <c:pt idx="3">
                  <c:v>409</c:v>
                </c:pt>
                <c:pt idx="4">
                  <c:v>430</c:v>
                </c:pt>
                <c:pt idx="5">
                  <c:v>455</c:v>
                </c:pt>
                <c:pt idx="6">
                  <c:v>515</c:v>
                </c:pt>
                <c:pt idx="7">
                  <c:v>548</c:v>
                </c:pt>
                <c:pt idx="8">
                  <c:v>577</c:v>
                </c:pt>
                <c:pt idx="9">
                  <c:v>607</c:v>
                </c:pt>
                <c:pt idx="10">
                  <c:v>614</c:v>
                </c:pt>
                <c:pt idx="11">
                  <c:v>679</c:v>
                </c:pt>
                <c:pt idx="12">
                  <c:v>702</c:v>
                </c:pt>
                <c:pt idx="13">
                  <c:v>731</c:v>
                </c:pt>
                <c:pt idx="14">
                  <c:v>789</c:v>
                </c:pt>
                <c:pt idx="15">
                  <c:v>790</c:v>
                </c:pt>
                <c:pt idx="16">
                  <c:v>796</c:v>
                </c:pt>
                <c:pt idx="17">
                  <c:v>797</c:v>
                </c:pt>
                <c:pt idx="18">
                  <c:v>812</c:v>
                </c:pt>
                <c:pt idx="19">
                  <c:v>816</c:v>
                </c:pt>
                <c:pt idx="20">
                  <c:v>1024</c:v>
                </c:pt>
                <c:pt idx="21">
                  <c:v>1189</c:v>
                </c:pt>
                <c:pt idx="22">
                  <c:v>1217</c:v>
                </c:pt>
                <c:pt idx="23">
                  <c:v>1325</c:v>
                </c:pt>
                <c:pt idx="24">
                  <c:v>1654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885568"/>
        <c:axId val="203924224"/>
      </c:barChart>
      <c:catAx>
        <c:axId val="203885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924224"/>
        <c:crosses val="autoZero"/>
        <c:auto val="1"/>
        <c:lblAlgn val="ctr"/>
        <c:lblOffset val="100"/>
        <c:noMultiLvlLbl val="0"/>
      </c:catAx>
      <c:valAx>
        <c:axId val="20392422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88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przemyski</c:v>
                </c:pt>
                <c:pt idx="1">
                  <c:v>bieszczadzki</c:v>
                </c:pt>
                <c:pt idx="2">
                  <c:v>leski</c:v>
                </c:pt>
                <c:pt idx="3">
                  <c:v>Przemyśl</c:v>
                </c:pt>
                <c:pt idx="4">
                  <c:v>brzozowski</c:v>
                </c:pt>
                <c:pt idx="5">
                  <c:v>krośnieński</c:v>
                </c:pt>
                <c:pt idx="6">
                  <c:v>łańcucki</c:v>
                </c:pt>
                <c:pt idx="7">
                  <c:v>Tarnobrzeg</c:v>
                </c:pt>
                <c:pt idx="8">
                  <c:v>jasielski</c:v>
                </c:pt>
                <c:pt idx="9">
                  <c:v>sanocki</c:v>
                </c:pt>
                <c:pt idx="10">
                  <c:v>niżański</c:v>
                </c:pt>
                <c:pt idx="11">
                  <c:v>lubaczowski</c:v>
                </c:pt>
                <c:pt idx="12">
                  <c:v>Krosno</c:v>
                </c:pt>
                <c:pt idx="13">
                  <c:v>leżajski</c:v>
                </c:pt>
                <c:pt idx="14">
                  <c:v>ropczycko-sędziszowski</c:v>
                </c:pt>
                <c:pt idx="15">
                  <c:v>tarnobrzeski </c:v>
                </c:pt>
                <c:pt idx="16">
                  <c:v>kolbuszowski</c:v>
                </c:pt>
                <c:pt idx="17">
                  <c:v>stalowowolski</c:v>
                </c:pt>
                <c:pt idx="18">
                  <c:v>jarosławski</c:v>
                </c:pt>
                <c:pt idx="19">
                  <c:v>przeworski</c:v>
                </c:pt>
                <c:pt idx="20">
                  <c:v>strzyżowski</c:v>
                </c:pt>
                <c:pt idx="21">
                  <c:v>dębicki</c:v>
                </c:pt>
                <c:pt idx="22">
                  <c:v>rzeszowski</c:v>
                </c:pt>
                <c:pt idx="23">
                  <c:v>mielecki</c:v>
                </c:pt>
                <c:pt idx="24">
                  <c:v>Rzeszów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8</c:v>
                </c:pt>
                <c:pt idx="1">
                  <c:v>13</c:v>
                </c:pt>
                <c:pt idx="2">
                  <c:v>25</c:v>
                </c:pt>
                <c:pt idx="3">
                  <c:v>37</c:v>
                </c:pt>
                <c:pt idx="4">
                  <c:v>47</c:v>
                </c:pt>
                <c:pt idx="5">
                  <c:v>48</c:v>
                </c:pt>
                <c:pt idx="6">
                  <c:v>50</c:v>
                </c:pt>
                <c:pt idx="7">
                  <c:v>60</c:v>
                </c:pt>
                <c:pt idx="8">
                  <c:v>81</c:v>
                </c:pt>
                <c:pt idx="9">
                  <c:v>87</c:v>
                </c:pt>
                <c:pt idx="10">
                  <c:v>96</c:v>
                </c:pt>
                <c:pt idx="11">
                  <c:v>106</c:v>
                </c:pt>
                <c:pt idx="12">
                  <c:v>106</c:v>
                </c:pt>
                <c:pt idx="13">
                  <c:v>128</c:v>
                </c:pt>
                <c:pt idx="14">
                  <c:v>131</c:v>
                </c:pt>
                <c:pt idx="15">
                  <c:v>133</c:v>
                </c:pt>
                <c:pt idx="16">
                  <c:v>144</c:v>
                </c:pt>
                <c:pt idx="17">
                  <c:v>153</c:v>
                </c:pt>
                <c:pt idx="18">
                  <c:v>166</c:v>
                </c:pt>
                <c:pt idx="19">
                  <c:v>188</c:v>
                </c:pt>
                <c:pt idx="20">
                  <c:v>248</c:v>
                </c:pt>
                <c:pt idx="21">
                  <c:v>267</c:v>
                </c:pt>
                <c:pt idx="22">
                  <c:v>346</c:v>
                </c:pt>
                <c:pt idx="23">
                  <c:v>606</c:v>
                </c:pt>
                <c:pt idx="24">
                  <c:v>752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4279808"/>
        <c:axId val="204281344"/>
      </c:barChart>
      <c:catAx>
        <c:axId val="204279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281344"/>
        <c:crosses val="autoZero"/>
        <c:auto val="1"/>
        <c:lblAlgn val="ctr"/>
        <c:lblOffset val="100"/>
        <c:noMultiLvlLbl val="0"/>
      </c:catAx>
      <c:valAx>
        <c:axId val="204281344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427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leski</c:v>
                </c:pt>
                <c:pt idx="1">
                  <c:v>przemyski</c:v>
                </c:pt>
                <c:pt idx="2">
                  <c:v>Przemyśl</c:v>
                </c:pt>
                <c:pt idx="3">
                  <c:v>bieszczadzki</c:v>
                </c:pt>
                <c:pt idx="4">
                  <c:v>Tarnobrzeg</c:v>
                </c:pt>
                <c:pt idx="5">
                  <c:v>lubaczowski</c:v>
                </c:pt>
                <c:pt idx="6">
                  <c:v>kolbuszowski</c:v>
                </c:pt>
                <c:pt idx="7">
                  <c:v>tarnobrzeski </c:v>
                </c:pt>
                <c:pt idx="8">
                  <c:v>łańcucki</c:v>
                </c:pt>
                <c:pt idx="9">
                  <c:v>Krosno</c:v>
                </c:pt>
                <c:pt idx="10">
                  <c:v>krośnieński</c:v>
                </c:pt>
                <c:pt idx="11">
                  <c:v>dębicki</c:v>
                </c:pt>
                <c:pt idx="12">
                  <c:v>rzeszowski</c:v>
                </c:pt>
                <c:pt idx="13">
                  <c:v>sanocki</c:v>
                </c:pt>
                <c:pt idx="14">
                  <c:v>brzozowski</c:v>
                </c:pt>
                <c:pt idx="15">
                  <c:v>jasielski</c:v>
                </c:pt>
                <c:pt idx="16">
                  <c:v>stalowowolski</c:v>
                </c:pt>
                <c:pt idx="17">
                  <c:v>mielecki</c:v>
                </c:pt>
                <c:pt idx="18">
                  <c:v>leżajski</c:v>
                </c:pt>
                <c:pt idx="19">
                  <c:v>ropczycko-sędziszowski</c:v>
                </c:pt>
                <c:pt idx="20">
                  <c:v>niżański</c:v>
                </c:pt>
                <c:pt idx="21">
                  <c:v>jarosławski</c:v>
                </c:pt>
                <c:pt idx="22">
                  <c:v>strzyżowski</c:v>
                </c:pt>
                <c:pt idx="23">
                  <c:v>Rzeszów</c:v>
                </c:pt>
                <c:pt idx="24">
                  <c:v>przeworski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4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17</c:v>
                </c:pt>
                <c:pt idx="5">
                  <c:v>19</c:v>
                </c:pt>
                <c:pt idx="6">
                  <c:v>21</c:v>
                </c:pt>
                <c:pt idx="7">
                  <c:v>21</c:v>
                </c:pt>
                <c:pt idx="8">
                  <c:v>23</c:v>
                </c:pt>
                <c:pt idx="9">
                  <c:v>28</c:v>
                </c:pt>
                <c:pt idx="10">
                  <c:v>30</c:v>
                </c:pt>
                <c:pt idx="11">
                  <c:v>33</c:v>
                </c:pt>
                <c:pt idx="12">
                  <c:v>38</c:v>
                </c:pt>
                <c:pt idx="13">
                  <c:v>41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47</c:v>
                </c:pt>
                <c:pt idx="18">
                  <c:v>55</c:v>
                </c:pt>
                <c:pt idx="19">
                  <c:v>55</c:v>
                </c:pt>
                <c:pt idx="20">
                  <c:v>67</c:v>
                </c:pt>
                <c:pt idx="21">
                  <c:v>70</c:v>
                </c:pt>
                <c:pt idx="22">
                  <c:v>94</c:v>
                </c:pt>
                <c:pt idx="23">
                  <c:v>97</c:v>
                </c:pt>
                <c:pt idx="24">
                  <c:v>106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203512448"/>
        <c:axId val="203542912"/>
      </c:barChart>
      <c:catAx>
        <c:axId val="20351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542912"/>
        <c:crosses val="autoZero"/>
        <c:auto val="1"/>
        <c:lblAlgn val="ctr"/>
        <c:lblOffset val="100"/>
        <c:noMultiLvlLbl val="0"/>
      </c:catAx>
      <c:valAx>
        <c:axId val="20354291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351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833438</xdr:colOff>
      <xdr:row>1</xdr:row>
      <xdr:rowOff>114300</xdr:rowOff>
    </xdr:from>
    <xdr:to>
      <xdr:col>18</xdr:col>
      <xdr:colOff>601400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18</xdr:col>
      <xdr:colOff>590550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1024467</xdr:colOff>
      <xdr:row>2</xdr:row>
      <xdr:rowOff>49742</xdr:rowOff>
    </xdr:from>
    <xdr:to>
      <xdr:col>19</xdr:col>
      <xdr:colOff>135468</xdr:colOff>
      <xdr:row>19</xdr:row>
      <xdr:rowOff>85726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5703125" style="3" customWidth="1"/>
    <col min="3" max="3" width="14.85546875" style="3" customWidth="1"/>
    <col min="4" max="4" width="15.28515625" style="3" customWidth="1"/>
    <col min="5" max="5" width="17.42578125" style="3" customWidth="1"/>
    <col min="6" max="6" width="14.7109375" style="3" customWidth="1"/>
    <col min="7" max="7" width="17.42578125" style="3" customWidth="1"/>
    <col min="8" max="8" width="6.28515625" style="3" customWidth="1"/>
    <col min="9" max="16384" width="9.140625" style="3"/>
  </cols>
  <sheetData>
    <row r="1" spans="2:7" ht="18.75" customHeight="1" x14ac:dyDescent="0.2">
      <c r="B1" s="1" t="s">
        <v>32</v>
      </c>
      <c r="C1" s="26"/>
      <c r="D1" s="26"/>
      <c r="E1" s="26"/>
      <c r="F1" s="26"/>
      <c r="G1" s="26"/>
    </row>
    <row r="2" spans="2:7" ht="57" x14ac:dyDescent="0.2">
      <c r="B2" s="5" t="s">
        <v>27</v>
      </c>
      <c r="C2" s="6" t="s">
        <v>106</v>
      </c>
      <c r="D2" s="7" t="s">
        <v>98</v>
      </c>
      <c r="E2" s="6" t="s">
        <v>77</v>
      </c>
      <c r="F2" s="7" t="s">
        <v>107</v>
      </c>
      <c r="G2" s="6" t="s">
        <v>26</v>
      </c>
    </row>
    <row r="3" spans="2:7" x14ac:dyDescent="0.2">
      <c r="B3" s="8" t="s">
        <v>0</v>
      </c>
      <c r="C3" s="10">
        <v>1140</v>
      </c>
      <c r="D3" s="9">
        <v>1128</v>
      </c>
      <c r="E3" s="10">
        <f>SUM(C3)-D3</f>
        <v>12</v>
      </c>
      <c r="F3" s="9">
        <v>1265</v>
      </c>
      <c r="G3" s="10">
        <f>SUM(C3)-F3</f>
        <v>-125</v>
      </c>
    </row>
    <row r="4" spans="2:7" x14ac:dyDescent="0.2">
      <c r="B4" s="8" t="s">
        <v>1</v>
      </c>
      <c r="C4" s="10">
        <v>4142</v>
      </c>
      <c r="D4" s="9">
        <v>4051</v>
      </c>
      <c r="E4" s="10">
        <f>SUM(C4)-D4</f>
        <v>91</v>
      </c>
      <c r="F4" s="9">
        <v>4389</v>
      </c>
      <c r="G4" s="10">
        <f>SUM(C4)-F4</f>
        <v>-247</v>
      </c>
    </row>
    <row r="5" spans="2:7" x14ac:dyDescent="0.2">
      <c r="B5" s="8" t="s">
        <v>2</v>
      </c>
      <c r="C5" s="10">
        <v>2646</v>
      </c>
      <c r="D5" s="9">
        <v>2644</v>
      </c>
      <c r="E5" s="10">
        <f>SUM(C5)-D5</f>
        <v>2</v>
      </c>
      <c r="F5" s="9">
        <v>3558</v>
      </c>
      <c r="G5" s="10">
        <f t="shared" ref="G5:G27" si="0">SUM(C5)-F5</f>
        <v>-912</v>
      </c>
    </row>
    <row r="6" spans="2:7" x14ac:dyDescent="0.2">
      <c r="B6" s="8" t="s">
        <v>3</v>
      </c>
      <c r="C6" s="10">
        <v>5284</v>
      </c>
      <c r="D6" s="9">
        <v>5383</v>
      </c>
      <c r="E6" s="10">
        <f t="shared" ref="E6:E27" si="1">SUM(C6)-D6</f>
        <v>-99</v>
      </c>
      <c r="F6" s="9">
        <v>5977</v>
      </c>
      <c r="G6" s="10">
        <f t="shared" si="0"/>
        <v>-693</v>
      </c>
    </row>
    <row r="7" spans="2:7" x14ac:dyDescent="0.2">
      <c r="B7" s="8" t="s">
        <v>4</v>
      </c>
      <c r="C7" s="10">
        <v>5410</v>
      </c>
      <c r="D7" s="9">
        <v>5415</v>
      </c>
      <c r="E7" s="10">
        <f t="shared" si="1"/>
        <v>-5</v>
      </c>
      <c r="F7" s="9">
        <v>5582</v>
      </c>
      <c r="G7" s="10">
        <f t="shared" si="0"/>
        <v>-172</v>
      </c>
    </row>
    <row r="8" spans="2:7" x14ac:dyDescent="0.2">
      <c r="B8" s="8" t="s">
        <v>5</v>
      </c>
      <c r="C8" s="10">
        <v>1714</v>
      </c>
      <c r="D8" s="9">
        <v>1729</v>
      </c>
      <c r="E8" s="10">
        <f t="shared" si="1"/>
        <v>-15</v>
      </c>
      <c r="F8" s="9">
        <v>2008</v>
      </c>
      <c r="G8" s="10">
        <f t="shared" si="0"/>
        <v>-294</v>
      </c>
    </row>
    <row r="9" spans="2:7" x14ac:dyDescent="0.2">
      <c r="B9" s="13" t="s">
        <v>6</v>
      </c>
      <c r="C9" s="10">
        <v>2035</v>
      </c>
      <c r="D9" s="9">
        <v>2010</v>
      </c>
      <c r="E9" s="10">
        <f t="shared" si="1"/>
        <v>25</v>
      </c>
      <c r="F9" s="9">
        <v>2312</v>
      </c>
      <c r="G9" s="10">
        <f t="shared" si="0"/>
        <v>-277</v>
      </c>
    </row>
    <row r="10" spans="2:7" x14ac:dyDescent="0.2">
      <c r="B10" s="8" t="s">
        <v>7</v>
      </c>
      <c r="C10" s="10">
        <v>1687</v>
      </c>
      <c r="D10" s="9">
        <v>1597</v>
      </c>
      <c r="E10" s="10">
        <f t="shared" si="1"/>
        <v>90</v>
      </c>
      <c r="F10" s="9">
        <v>1930</v>
      </c>
      <c r="G10" s="10">
        <f t="shared" si="0"/>
        <v>-243</v>
      </c>
    </row>
    <row r="11" spans="2:7" x14ac:dyDescent="0.2">
      <c r="B11" s="8" t="s">
        <v>8</v>
      </c>
      <c r="C11" s="10">
        <v>3636</v>
      </c>
      <c r="D11" s="9">
        <v>3611</v>
      </c>
      <c r="E11" s="10">
        <f t="shared" si="1"/>
        <v>25</v>
      </c>
      <c r="F11" s="9">
        <v>3786</v>
      </c>
      <c r="G11" s="10">
        <f t="shared" si="0"/>
        <v>-150</v>
      </c>
    </row>
    <row r="12" spans="2:7" x14ac:dyDescent="0.2">
      <c r="B12" s="8" t="s">
        <v>9</v>
      </c>
      <c r="C12" s="10">
        <v>2013</v>
      </c>
      <c r="D12" s="9">
        <v>1937</v>
      </c>
      <c r="E12" s="10">
        <f t="shared" si="1"/>
        <v>76</v>
      </c>
      <c r="F12" s="9">
        <v>2156</v>
      </c>
      <c r="G12" s="10">
        <f t="shared" si="0"/>
        <v>-143</v>
      </c>
    </row>
    <row r="13" spans="2:7" x14ac:dyDescent="0.2">
      <c r="B13" s="8" t="s">
        <v>10</v>
      </c>
      <c r="C13" s="10">
        <v>3293</v>
      </c>
      <c r="D13" s="9">
        <v>3290</v>
      </c>
      <c r="E13" s="10">
        <f t="shared" si="1"/>
        <v>3</v>
      </c>
      <c r="F13" s="9">
        <v>3516</v>
      </c>
      <c r="G13" s="10">
        <f t="shared" si="0"/>
        <v>-223</v>
      </c>
    </row>
    <row r="14" spans="2:7" x14ac:dyDescent="0.2">
      <c r="B14" s="8" t="s">
        <v>11</v>
      </c>
      <c r="C14" s="10">
        <v>2918</v>
      </c>
      <c r="D14" s="9">
        <v>3082</v>
      </c>
      <c r="E14" s="10">
        <f t="shared" si="1"/>
        <v>-164</v>
      </c>
      <c r="F14" s="9">
        <v>3711</v>
      </c>
      <c r="G14" s="10">
        <f t="shared" si="0"/>
        <v>-793</v>
      </c>
    </row>
    <row r="15" spans="2:7" x14ac:dyDescent="0.2">
      <c r="B15" s="8" t="s">
        <v>12</v>
      </c>
      <c r="C15" s="10">
        <v>3256</v>
      </c>
      <c r="D15" s="9">
        <v>3338</v>
      </c>
      <c r="E15" s="10">
        <f t="shared" si="1"/>
        <v>-82</v>
      </c>
      <c r="F15" s="9">
        <v>3701</v>
      </c>
      <c r="G15" s="10">
        <f t="shared" si="0"/>
        <v>-445</v>
      </c>
    </row>
    <row r="16" spans="2:7" x14ac:dyDescent="0.2">
      <c r="B16" s="8" t="s">
        <v>13</v>
      </c>
      <c r="C16" s="10">
        <v>3603</v>
      </c>
      <c r="D16" s="9">
        <v>3550</v>
      </c>
      <c r="E16" s="10">
        <f t="shared" si="1"/>
        <v>53</v>
      </c>
      <c r="F16" s="9">
        <v>3711</v>
      </c>
      <c r="G16" s="10">
        <f t="shared" si="0"/>
        <v>-108</v>
      </c>
    </row>
    <row r="17" spans="2:7" x14ac:dyDescent="0.2">
      <c r="B17" s="8" t="s">
        <v>14</v>
      </c>
      <c r="C17" s="10">
        <v>3765</v>
      </c>
      <c r="D17" s="9">
        <v>3748</v>
      </c>
      <c r="E17" s="10">
        <f t="shared" si="1"/>
        <v>17</v>
      </c>
      <c r="F17" s="9">
        <v>3930</v>
      </c>
      <c r="G17" s="10">
        <f t="shared" si="0"/>
        <v>-165</v>
      </c>
    </row>
    <row r="18" spans="2:7" x14ac:dyDescent="0.2">
      <c r="B18" s="8" t="s">
        <v>15</v>
      </c>
      <c r="C18" s="10">
        <v>3199</v>
      </c>
      <c r="D18" s="9">
        <v>3266</v>
      </c>
      <c r="E18" s="10">
        <f t="shared" si="1"/>
        <v>-67</v>
      </c>
      <c r="F18" s="9">
        <v>3557</v>
      </c>
      <c r="G18" s="10">
        <f t="shared" si="0"/>
        <v>-358</v>
      </c>
    </row>
    <row r="19" spans="2:7" x14ac:dyDescent="0.2">
      <c r="B19" s="8" t="s">
        <v>16</v>
      </c>
      <c r="C19" s="10">
        <v>5720</v>
      </c>
      <c r="D19" s="9">
        <v>5779</v>
      </c>
      <c r="E19" s="10">
        <f t="shared" si="1"/>
        <v>-59</v>
      </c>
      <c r="F19" s="9">
        <v>6601</v>
      </c>
      <c r="G19" s="10">
        <f t="shared" si="0"/>
        <v>-881</v>
      </c>
    </row>
    <row r="20" spans="2:7" x14ac:dyDescent="0.2">
      <c r="B20" s="8" t="s">
        <v>17</v>
      </c>
      <c r="C20" s="10">
        <v>2536</v>
      </c>
      <c r="D20" s="9">
        <v>2491</v>
      </c>
      <c r="E20" s="10">
        <f t="shared" si="1"/>
        <v>45</v>
      </c>
      <c r="F20" s="9">
        <v>3001</v>
      </c>
      <c r="G20" s="10">
        <f t="shared" si="0"/>
        <v>-465</v>
      </c>
    </row>
    <row r="21" spans="2:7" x14ac:dyDescent="0.2">
      <c r="B21" s="8" t="s">
        <v>18</v>
      </c>
      <c r="C21" s="10">
        <v>2193</v>
      </c>
      <c r="D21" s="9">
        <v>2191</v>
      </c>
      <c r="E21" s="10">
        <f t="shared" si="1"/>
        <v>2</v>
      </c>
      <c r="F21" s="9">
        <v>2693</v>
      </c>
      <c r="G21" s="10">
        <f t="shared" si="0"/>
        <v>-500</v>
      </c>
    </row>
    <row r="22" spans="2:7" x14ac:dyDescent="0.2">
      <c r="B22" s="8" t="s">
        <v>19</v>
      </c>
      <c r="C22" s="10">
        <v>3439</v>
      </c>
      <c r="D22" s="9">
        <v>3443</v>
      </c>
      <c r="E22" s="10">
        <f t="shared" si="1"/>
        <v>-4</v>
      </c>
      <c r="F22" s="9">
        <v>3754</v>
      </c>
      <c r="G22" s="10">
        <f t="shared" si="0"/>
        <v>-315</v>
      </c>
    </row>
    <row r="23" spans="2:7" x14ac:dyDescent="0.2">
      <c r="B23" s="8" t="s">
        <v>20</v>
      </c>
      <c r="C23" s="10">
        <v>1642</v>
      </c>
      <c r="D23" s="9">
        <v>1626</v>
      </c>
      <c r="E23" s="10">
        <f t="shared" si="1"/>
        <v>16</v>
      </c>
      <c r="F23" s="9">
        <v>1708</v>
      </c>
      <c r="G23" s="10">
        <f t="shared" si="0"/>
        <v>-66</v>
      </c>
    </row>
    <row r="24" spans="2:7" x14ac:dyDescent="0.2">
      <c r="B24" s="8" t="s">
        <v>21</v>
      </c>
      <c r="C24" s="10">
        <v>725</v>
      </c>
      <c r="D24" s="9">
        <v>731</v>
      </c>
      <c r="E24" s="10">
        <f t="shared" si="1"/>
        <v>-6</v>
      </c>
      <c r="F24" s="9">
        <v>919</v>
      </c>
      <c r="G24" s="10">
        <f t="shared" si="0"/>
        <v>-194</v>
      </c>
    </row>
    <row r="25" spans="2:7" x14ac:dyDescent="0.2">
      <c r="B25" s="8" t="s">
        <v>22</v>
      </c>
      <c r="C25" s="10">
        <v>2872</v>
      </c>
      <c r="D25" s="9">
        <v>2869</v>
      </c>
      <c r="E25" s="10">
        <f t="shared" si="1"/>
        <v>3</v>
      </c>
      <c r="F25" s="9">
        <v>3055</v>
      </c>
      <c r="G25" s="10">
        <f t="shared" si="0"/>
        <v>-183</v>
      </c>
    </row>
    <row r="26" spans="2:7" x14ac:dyDescent="0.2">
      <c r="B26" s="8" t="s">
        <v>23</v>
      </c>
      <c r="C26" s="10">
        <v>6407</v>
      </c>
      <c r="D26" s="9">
        <v>6512</v>
      </c>
      <c r="E26" s="10">
        <f t="shared" si="1"/>
        <v>-105</v>
      </c>
      <c r="F26" s="9">
        <v>7339</v>
      </c>
      <c r="G26" s="10">
        <f t="shared" si="0"/>
        <v>-932</v>
      </c>
    </row>
    <row r="27" spans="2:7" x14ac:dyDescent="0.2">
      <c r="B27" s="8" t="s">
        <v>24</v>
      </c>
      <c r="C27" s="10">
        <v>1451</v>
      </c>
      <c r="D27" s="9">
        <v>1429</v>
      </c>
      <c r="E27" s="10">
        <f t="shared" si="1"/>
        <v>22</v>
      </c>
      <c r="F27" s="9">
        <v>1476</v>
      </c>
      <c r="G27" s="10">
        <f t="shared" si="0"/>
        <v>-25</v>
      </c>
    </row>
    <row r="28" spans="2:7" ht="15" x14ac:dyDescent="0.25">
      <c r="B28" s="27" t="s">
        <v>25</v>
      </c>
      <c r="C28" s="28">
        <f>SUM(C3:C27)</f>
        <v>76726</v>
      </c>
      <c r="D28" s="29">
        <f>SUM(D3:D27)</f>
        <v>76850</v>
      </c>
      <c r="E28" s="28">
        <f>SUM(C28)-D28</f>
        <v>-124</v>
      </c>
      <c r="F28" s="29">
        <f>SUM(F3:F27)</f>
        <v>85635</v>
      </c>
      <c r="G28" s="28">
        <f>SUM(C28)-F28</f>
        <v>-8909</v>
      </c>
    </row>
    <row r="29" spans="2:7" x14ac:dyDescent="0.2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6.85546875" style="3" customWidth="1"/>
    <col min="3" max="3" width="23.7109375" style="3" customWidth="1"/>
    <col min="4" max="5" width="14.42578125" style="3" customWidth="1"/>
    <col min="6" max="6" width="14.85546875" style="3" customWidth="1"/>
    <col min="7" max="7" width="14.7109375" style="3" customWidth="1"/>
    <col min="8" max="8" width="17" style="3" customWidth="1"/>
    <col min="9" max="9" width="2.5703125" style="3" customWidth="1"/>
    <col min="10" max="19" width="9.140625" style="3"/>
    <col min="20" max="20" width="2.7109375" style="3" customWidth="1"/>
    <col min="21" max="16384" width="9.140625" style="3"/>
  </cols>
  <sheetData>
    <row r="1" spans="2:8" x14ac:dyDescent="0.2">
      <c r="B1" s="2" t="s">
        <v>32</v>
      </c>
    </row>
    <row r="2" spans="2:8" ht="15" x14ac:dyDescent="0.2">
      <c r="C2" s="31"/>
      <c r="D2" s="32"/>
    </row>
    <row r="3" spans="2:8" ht="69" customHeight="1" x14ac:dyDescent="0.2">
      <c r="B3" s="33" t="s">
        <v>88</v>
      </c>
      <c r="C3" s="5" t="str">
        <f>T('1_bezr.'!B2)</f>
        <v>powiaty</v>
      </c>
      <c r="D3" s="6" t="str">
        <f>T('1_bezr.'!C2)</f>
        <v>liczba bezrobotnych ogółem stan na 30 XI '21 r.</v>
      </c>
      <c r="E3" s="7" t="str">
        <f>T('1_bezr.'!D2)</f>
        <v>liczba bezrobotnych ogółem stan na 31 X '21 r.</v>
      </c>
      <c r="F3" s="6" t="str">
        <f>T('1_bezr.'!E2)</f>
        <v>wzrost/spadek do miesiąca poprzedniego</v>
      </c>
      <c r="G3" s="7" t="str">
        <f>T('1_bezr.'!F2)</f>
        <v>liczba bezrobotnych ogółem stan na 30 XI '20 r.</v>
      </c>
      <c r="H3" s="6" t="str">
        <f>T('1_bezr.'!G2)</f>
        <v>wzrost/spadek do analogicznego okresu ubr.</v>
      </c>
    </row>
    <row r="4" spans="2:8" x14ac:dyDescent="0.2">
      <c r="B4" s="10">
        <f>RANK('1_bezr.'!C3,'1_bezr.'!$C$3:'1_bezr.'!$C$28,1)+COUNTIF('1_bezr.'!$C$3:'1_bezr.'!C3,'1_bezr.'!C3)-1</f>
        <v>2</v>
      </c>
      <c r="C4" s="8" t="str">
        <f>INDEX('1_bezr.'!B3:G28,MATCH(1,B4:B29,0),1)</f>
        <v>Krosno</v>
      </c>
      <c r="D4" s="30">
        <f>INDEX('1_bezr.'!B3:G28,MATCH(1,B4:B29,0),2)</f>
        <v>725</v>
      </c>
      <c r="E4" s="9">
        <f>INDEX('1_bezr.'!B3:G28,MATCH(1,B4:B29,0),3)</f>
        <v>731</v>
      </c>
      <c r="F4" s="10">
        <f>INDEX('1_bezr.'!B3:G28,MATCH(1,B4:B29,0),4)</f>
        <v>-6</v>
      </c>
      <c r="G4" s="9">
        <f>INDEX('1_bezr.'!B3:G28,MATCH(1,B4:B29,0),5)</f>
        <v>919</v>
      </c>
      <c r="H4" s="10">
        <f>INDEX('1_bezr.'!B3:G28,MATCH(1,B4:B29,0),6)</f>
        <v>-194</v>
      </c>
    </row>
    <row r="5" spans="2:8" x14ac:dyDescent="0.2">
      <c r="B5" s="10">
        <f>RANK('1_bezr.'!C4,'1_bezr.'!$C$3:'1_bezr.'!$C$28,1)+COUNTIF('1_bezr.'!$C$3:'1_bezr.'!C4,'1_bezr.'!C4)-1</f>
        <v>21</v>
      </c>
      <c r="C5" s="8" t="str">
        <f>INDEX('1_bezr.'!B3:G28,MATCH(2,B4:B29,0),1)</f>
        <v>bieszczadzki</v>
      </c>
      <c r="D5" s="10">
        <f>INDEX('1_bezr.'!B3:G28,MATCH(2,B4:B29,0),2)</f>
        <v>1140</v>
      </c>
      <c r="E5" s="9">
        <f>INDEX('1_bezr.'!B3:G28,MATCH(2,B4:B29,0),3)</f>
        <v>1128</v>
      </c>
      <c r="F5" s="10">
        <f>INDEX('1_bezr.'!B3:G28,MATCH(2,B4:B29,0),4)</f>
        <v>12</v>
      </c>
      <c r="G5" s="9">
        <f>INDEX('1_bezr.'!B3:G28,MATCH(2,B4:B29,0),5)</f>
        <v>1265</v>
      </c>
      <c r="H5" s="10">
        <f>INDEX('1_bezr.'!B3:G28,MATCH(2,B4:B29,0),6)</f>
        <v>-125</v>
      </c>
    </row>
    <row r="6" spans="2:8" x14ac:dyDescent="0.2">
      <c r="B6" s="10">
        <f>RANK('1_bezr.'!C5,'1_bezr.'!$C$3:'1_bezr.'!$C$28,1)+COUNTIF('1_bezr.'!$C$3:'1_bezr.'!C5,'1_bezr.'!C5)-1</f>
        <v>11</v>
      </c>
      <c r="C6" s="8" t="str">
        <f>INDEX('1_bezr.'!B3:G28,MATCH(3,B4:B29,0),1)</f>
        <v>Tarnobrzeg</v>
      </c>
      <c r="D6" s="10">
        <f>INDEX('1_bezr.'!B3:G28,MATCH(3,B4:B29,0),2)</f>
        <v>1451</v>
      </c>
      <c r="E6" s="9">
        <f>INDEX('1_bezr.'!B3:G28,MATCH(3,B4:B29,0),3)</f>
        <v>1429</v>
      </c>
      <c r="F6" s="10">
        <f>INDEX('1_bezr.'!B3:G28,MATCH(3,B4:B29,0),4)</f>
        <v>22</v>
      </c>
      <c r="G6" s="9">
        <f>INDEX('1_bezr.'!B3:G28,MATCH(3,B4:B29,0),5)</f>
        <v>1476</v>
      </c>
      <c r="H6" s="10">
        <f>INDEX('1_bezr.'!B3:G28,MATCH(3,B4:B29,0),6)</f>
        <v>-25</v>
      </c>
    </row>
    <row r="7" spans="2:8" x14ac:dyDescent="0.2">
      <c r="B7" s="10">
        <f>RANK('1_bezr.'!C6,'1_bezr.'!$C$3:'1_bezr.'!$C$28,1)+COUNTIF('1_bezr.'!$C$3:'1_bezr.'!C6,'1_bezr.'!C6)-1</f>
        <v>22</v>
      </c>
      <c r="C7" s="8" t="str">
        <f>INDEX('1_bezr.'!B3:G28,MATCH(4,B4:B29,0),1)</f>
        <v xml:space="preserve">tarnobrzeski </v>
      </c>
      <c r="D7" s="10">
        <f>INDEX('1_bezr.'!B3:G28,MATCH(4,B4:B29,0),2)</f>
        <v>1642</v>
      </c>
      <c r="E7" s="9">
        <f>INDEX('1_bezr.'!B3:G28,MATCH(4,B4:B29,0),3)</f>
        <v>1626</v>
      </c>
      <c r="F7" s="10">
        <f>INDEX('1_bezr.'!B3:G28,MATCH(4,B4:B29,0),4)</f>
        <v>16</v>
      </c>
      <c r="G7" s="9">
        <f>INDEX('1_bezr.'!B3:G28,MATCH(4,B4:B29,0),5)</f>
        <v>1708</v>
      </c>
      <c r="H7" s="10">
        <f>INDEX('1_bezr.'!B3:G28,MATCH(4,B4:B29,0),6)</f>
        <v>-66</v>
      </c>
    </row>
    <row r="8" spans="2:8" x14ac:dyDescent="0.2">
      <c r="B8" s="10">
        <f>RANK('1_bezr.'!C7,'1_bezr.'!$C$3:'1_bezr.'!$C$28,1)+COUNTIF('1_bezr.'!$C$3:'1_bezr.'!C7,'1_bezr.'!C7)-1</f>
        <v>23</v>
      </c>
      <c r="C8" s="8" t="str">
        <f>INDEX('1_bezr.'!B3:G28,MATCH(5,B4:B29,0),1)</f>
        <v>leski</v>
      </c>
      <c r="D8" s="10">
        <f>INDEX('1_bezr.'!B3:G28,MATCH(5,B4:B29,0),2)</f>
        <v>1687</v>
      </c>
      <c r="E8" s="9">
        <f>INDEX('1_bezr.'!B3:G28,MATCH(5,B4:B29,0),3)</f>
        <v>1597</v>
      </c>
      <c r="F8" s="10">
        <f>INDEX('1_bezr.'!B3:G28,MATCH(5,B4:B29,0),4)</f>
        <v>90</v>
      </c>
      <c r="G8" s="9">
        <f>INDEX('1_bezr.'!B3:G28,MATCH(5,B4:B29,0),5)</f>
        <v>1930</v>
      </c>
      <c r="H8" s="10">
        <f>INDEX('1_bezr.'!B3:G28,MATCH(5,B4:B29,0),6)</f>
        <v>-243</v>
      </c>
    </row>
    <row r="9" spans="2:8" x14ac:dyDescent="0.2">
      <c r="B9" s="10">
        <f>RANK('1_bezr.'!C8,'1_bezr.'!$C$3:'1_bezr.'!$C$28,1)+COUNTIF('1_bezr.'!$C$3:'1_bezr.'!C8,'1_bezr.'!C8)-1</f>
        <v>6</v>
      </c>
      <c r="C9" s="8" t="str">
        <f>INDEX('1_bezr.'!B3:G28,MATCH(6,B4:B29,0),1)</f>
        <v>kolbuszowski</v>
      </c>
      <c r="D9" s="10">
        <f>INDEX('1_bezr.'!B3:G28,MATCH(6,B4:B29,0),2)</f>
        <v>1714</v>
      </c>
      <c r="E9" s="9">
        <f>INDEX('1_bezr.'!B3:G28,MATCH(6,B4:B29,0),3)</f>
        <v>1729</v>
      </c>
      <c r="F9" s="10">
        <f>INDEX('1_bezr.'!B3:G28,MATCH(6,B4:B29,0),4)</f>
        <v>-15</v>
      </c>
      <c r="G9" s="9">
        <f>INDEX('1_bezr.'!B3:G28,MATCH(6,B4:B29,0),5)</f>
        <v>2008</v>
      </c>
      <c r="H9" s="10">
        <f>INDEX('1_bezr.'!B3:G28,MATCH(6,B4:B29,0),6)</f>
        <v>-294</v>
      </c>
    </row>
    <row r="10" spans="2:8" x14ac:dyDescent="0.2">
      <c r="B10" s="10">
        <f>RANK('1_bezr.'!C9,'1_bezr.'!$C$3:'1_bezr.'!$C$28,1)+COUNTIF('1_bezr.'!$C$3:'1_bezr.'!C9,'1_bezr.'!C9)-1</f>
        <v>8</v>
      </c>
      <c r="C10" s="13" t="str">
        <f>INDEX('1_bezr.'!B3:G28,MATCH(7,B4:B29,0),1)</f>
        <v>lubaczowski</v>
      </c>
      <c r="D10" s="10">
        <f>INDEX('1_bezr.'!B3:G28,MATCH(7,B4:B29,0),2)</f>
        <v>2013</v>
      </c>
      <c r="E10" s="9">
        <f>INDEX('1_bezr.'!B3:G28,MATCH(7,B4:B29,0),3)</f>
        <v>1937</v>
      </c>
      <c r="F10" s="10">
        <f>INDEX('1_bezr.'!B3:G28,MATCH(7,B4:B29,0),4)</f>
        <v>76</v>
      </c>
      <c r="G10" s="9">
        <f>INDEX('1_bezr.'!B3:G28,MATCH(7,B4:B29,0),5)</f>
        <v>2156</v>
      </c>
      <c r="H10" s="10">
        <f>INDEX('1_bezr.'!B3:G28,MATCH(7,B4:B29,0),6)</f>
        <v>-143</v>
      </c>
    </row>
    <row r="11" spans="2:8" x14ac:dyDescent="0.2">
      <c r="B11" s="10">
        <f>RANK('1_bezr.'!C10,'1_bezr.'!$C$3:'1_bezr.'!$C$28,1)+COUNTIF('1_bezr.'!$C$3:'1_bezr.'!C10,'1_bezr.'!C10)-1</f>
        <v>5</v>
      </c>
      <c r="C11" s="8" t="str">
        <f>INDEX('1_bezr.'!B3:G28,MATCH(8,B4:B29,0),1)</f>
        <v>krośnieński</v>
      </c>
      <c r="D11" s="10">
        <f>INDEX('1_bezr.'!B3:G28,MATCH(8,B4:B29,0),2)</f>
        <v>2035</v>
      </c>
      <c r="E11" s="9">
        <f>INDEX('1_bezr.'!B3:G28,MATCH(8,B4:B29,0),3)</f>
        <v>2010</v>
      </c>
      <c r="F11" s="10">
        <f>INDEX('1_bezr.'!B3:G28,MATCH(8,B4:B29,0),4)</f>
        <v>25</v>
      </c>
      <c r="G11" s="9">
        <f>INDEX('1_bezr.'!B3:G28,MATCH(8,B4:B29,0),5)</f>
        <v>2312</v>
      </c>
      <c r="H11" s="10">
        <f>INDEX('1_bezr.'!B3:G28,MATCH(8,B4:B29,0),6)</f>
        <v>-277</v>
      </c>
    </row>
    <row r="12" spans="2:8" x14ac:dyDescent="0.2">
      <c r="B12" s="10">
        <f>RANK('1_bezr.'!C11,'1_bezr.'!$C$3:'1_bezr.'!$C$28,1)+COUNTIF('1_bezr.'!$C$3:'1_bezr.'!C11,'1_bezr.'!C11)-1</f>
        <v>19</v>
      </c>
      <c r="C12" s="8" t="str">
        <f>INDEX('1_bezr.'!B3:G28,MATCH(9,B4:B29,0),1)</f>
        <v>stalowowolski</v>
      </c>
      <c r="D12" s="10">
        <f>INDEX('1_bezr.'!B3:G28,MATCH(9,B4:B29,0),2)</f>
        <v>2193</v>
      </c>
      <c r="E12" s="9">
        <f>INDEX('1_bezr.'!B3:G28,MATCH(9,B4:B29,0),3)</f>
        <v>2191</v>
      </c>
      <c r="F12" s="10">
        <f>INDEX('1_bezr.'!B3:G28,MATCH(9,B4:B29,0),4)</f>
        <v>2</v>
      </c>
      <c r="G12" s="9">
        <f>INDEX('1_bezr.'!B3:G28,MATCH(9,B4:B29,0),5)</f>
        <v>2693</v>
      </c>
      <c r="H12" s="10">
        <f>INDEX('1_bezr.'!B3:G28,MATCH(9,B4:B29,0),6)</f>
        <v>-500</v>
      </c>
    </row>
    <row r="13" spans="2:8" x14ac:dyDescent="0.2">
      <c r="B13" s="10">
        <f>RANK('1_bezr.'!C12,'1_bezr.'!$C$3:'1_bezr.'!$C$28,1)+COUNTIF('1_bezr.'!$C$3:'1_bezr.'!C12,'1_bezr.'!C12)-1</f>
        <v>7</v>
      </c>
      <c r="C13" s="8" t="str">
        <f>INDEX('1_bezr.'!B3:G28,MATCH(10,B4:B29,0),1)</f>
        <v>sanocki</v>
      </c>
      <c r="D13" s="10">
        <f>INDEX('1_bezr.'!B3:G28,MATCH(10,B4:B29,0),2)</f>
        <v>2536</v>
      </c>
      <c r="E13" s="9">
        <f>INDEX('1_bezr.'!B3:G28,MATCH(10,B4:B29,0),3)</f>
        <v>2491</v>
      </c>
      <c r="F13" s="10">
        <f>INDEX('1_bezr.'!B3:G28,MATCH(10,B4:B29,0),4)</f>
        <v>45</v>
      </c>
      <c r="G13" s="9">
        <f>INDEX('1_bezr.'!B3:G28,MATCH(10,B4:B29,0),5)</f>
        <v>3001</v>
      </c>
      <c r="H13" s="10">
        <f>INDEX('1_bezr.'!B3:G28,MATCH(10,B4:B29,0),6)</f>
        <v>-465</v>
      </c>
    </row>
    <row r="14" spans="2:8" x14ac:dyDescent="0.2">
      <c r="B14" s="10">
        <f>RANK('1_bezr.'!C13,'1_bezr.'!$C$3:'1_bezr.'!$C$28,1)+COUNTIF('1_bezr.'!$C$3:'1_bezr.'!C13,'1_bezr.'!C13)-1</f>
        <v>16</v>
      </c>
      <c r="C14" s="8" t="str">
        <f>INDEX('1_bezr.'!B3:G28,MATCH(11,B4:B29,0),1)</f>
        <v>dębicki</v>
      </c>
      <c r="D14" s="10">
        <f>INDEX('1_bezr.'!B3:G28,MATCH(11,B4:B29,0),2)</f>
        <v>2646</v>
      </c>
      <c r="E14" s="9">
        <f>INDEX('1_bezr.'!B3:G28,MATCH(11,B4:B29,0),3)</f>
        <v>2644</v>
      </c>
      <c r="F14" s="10">
        <f>INDEX('1_bezr.'!B3:G28,MATCH(11,B4:B29,0),4)</f>
        <v>2</v>
      </c>
      <c r="G14" s="9">
        <f>INDEX('1_bezr.'!B3:G28,MATCH(11,B4:B29,0),5)</f>
        <v>3558</v>
      </c>
      <c r="H14" s="10">
        <f>INDEX('1_bezr.'!B3:G28,MATCH(11,B4:B29,0),6)</f>
        <v>-912</v>
      </c>
    </row>
    <row r="15" spans="2:8" x14ac:dyDescent="0.2">
      <c r="B15" s="10">
        <f>RANK('1_bezr.'!C14,'1_bezr.'!$C$3:'1_bezr.'!$C$28,1)+COUNTIF('1_bezr.'!$C$3:'1_bezr.'!C14,'1_bezr.'!C14)-1</f>
        <v>13</v>
      </c>
      <c r="C15" s="8" t="str">
        <f>INDEX('1_bezr.'!B3:G28,MATCH(12,B4:B29,0),1)</f>
        <v>Przemyśl</v>
      </c>
      <c r="D15" s="10">
        <f>INDEX('1_bezr.'!B3:G28,MATCH(12,B4:B29,0),2)</f>
        <v>2872</v>
      </c>
      <c r="E15" s="9">
        <f>INDEX('1_bezr.'!B3:G28,MATCH(12,B4:B29,0),3)</f>
        <v>2869</v>
      </c>
      <c r="F15" s="10">
        <f>INDEX('1_bezr.'!B3:G28,MATCH(12,B4:B29,0),4)</f>
        <v>3</v>
      </c>
      <c r="G15" s="9">
        <f>INDEX('1_bezr.'!B3:G28,MATCH(12,B4:B29,0),5)</f>
        <v>3055</v>
      </c>
      <c r="H15" s="10">
        <f>INDEX('1_bezr.'!B3:G28,MATCH(12,B4:B29,0),6)</f>
        <v>-183</v>
      </c>
    </row>
    <row r="16" spans="2:8" x14ac:dyDescent="0.2">
      <c r="B16" s="10">
        <f>RANK('1_bezr.'!C15,'1_bezr.'!$C$3:'1_bezr.'!$C$28,1)+COUNTIF('1_bezr.'!$C$3:'1_bezr.'!C15,'1_bezr.'!C15)-1</f>
        <v>15</v>
      </c>
      <c r="C16" s="8" t="str">
        <f>INDEX('1_bezr.'!B3:G28,MATCH(13,B4:B29,0),1)</f>
        <v>mielecki</v>
      </c>
      <c r="D16" s="10">
        <f>INDEX('1_bezr.'!B3:G28,MATCH(13,B4:B29,0),2)</f>
        <v>2918</v>
      </c>
      <c r="E16" s="9">
        <f>INDEX('1_bezr.'!B3:G28,MATCH(13,B4:B29,0),3)</f>
        <v>3082</v>
      </c>
      <c r="F16" s="10">
        <f>INDEX('1_bezr.'!B3:G28,MATCH(13,B4:B29,0),4)</f>
        <v>-164</v>
      </c>
      <c r="G16" s="9">
        <f>INDEX('1_bezr.'!B3:G28,MATCH(13,B4:B29,0),5)</f>
        <v>3711</v>
      </c>
      <c r="H16" s="10">
        <f>INDEX('1_bezr.'!B3:G28,MATCH(13,B4:B29,0),6)</f>
        <v>-793</v>
      </c>
    </row>
    <row r="17" spans="2:8" x14ac:dyDescent="0.2">
      <c r="B17" s="10">
        <f>RANK('1_bezr.'!C16,'1_bezr.'!$C$3:'1_bezr.'!$C$28,1)+COUNTIF('1_bezr.'!$C$3:'1_bezr.'!C16,'1_bezr.'!C16)-1</f>
        <v>18</v>
      </c>
      <c r="C17" s="8" t="str">
        <f>INDEX('1_bezr.'!B3:G28,MATCH(14,B4:B29,0),1)</f>
        <v>ropczycko-sędziszowski</v>
      </c>
      <c r="D17" s="10">
        <f>INDEX('1_bezr.'!B3:G28,MATCH(14,B4:B29,0),2)</f>
        <v>3199</v>
      </c>
      <c r="E17" s="9">
        <f>INDEX('1_bezr.'!B3:G28,MATCH(14,B4:B29,0),3)</f>
        <v>3266</v>
      </c>
      <c r="F17" s="10">
        <f>INDEX('1_bezr.'!B3:G28,MATCH(14,B4:B29,0),4)</f>
        <v>-67</v>
      </c>
      <c r="G17" s="9">
        <f>INDEX('1_bezr.'!B3:G28,MATCH(14,B4:B29,0),5)</f>
        <v>3557</v>
      </c>
      <c r="H17" s="10">
        <f>INDEX('1_bezr.'!B3:G28,MATCH(14,B4:B29,0),6)</f>
        <v>-358</v>
      </c>
    </row>
    <row r="18" spans="2:8" x14ac:dyDescent="0.2">
      <c r="B18" s="10">
        <f>RANK('1_bezr.'!C17,'1_bezr.'!$C$3:'1_bezr.'!$C$28,1)+COUNTIF('1_bezr.'!$C$3:'1_bezr.'!C17,'1_bezr.'!C17)-1</f>
        <v>20</v>
      </c>
      <c r="C18" s="8" t="str">
        <f>INDEX('1_bezr.'!B3:G28,MATCH(15,B4:B29,0),1)</f>
        <v>niżański</v>
      </c>
      <c r="D18" s="10">
        <f>INDEX('1_bezr.'!B3:G28,MATCH(15,B4:B29,0),2)</f>
        <v>3256</v>
      </c>
      <c r="E18" s="9">
        <f>INDEX('1_bezr.'!B3:G28,MATCH(15,B4:B29,0),3)</f>
        <v>3338</v>
      </c>
      <c r="F18" s="10">
        <f>INDEX('1_bezr.'!B3:G28,MATCH(15,B4:B29,0),4)</f>
        <v>-82</v>
      </c>
      <c r="G18" s="9">
        <f>INDEX('1_bezr.'!B3:G28,MATCH(15,B4:B29,0),5)</f>
        <v>3701</v>
      </c>
      <c r="H18" s="10">
        <f>INDEX('1_bezr.'!B3:G28,MATCH(15,B4:B29,0),6)</f>
        <v>-445</v>
      </c>
    </row>
    <row r="19" spans="2:8" x14ac:dyDescent="0.2">
      <c r="B19" s="10">
        <f>RANK('1_bezr.'!C18,'1_bezr.'!$C$3:'1_bezr.'!$C$28,1)+COUNTIF('1_bezr.'!$C$3:'1_bezr.'!C18,'1_bezr.'!C18)-1</f>
        <v>14</v>
      </c>
      <c r="C19" s="8" t="str">
        <f>INDEX('1_bezr.'!B3:G28,MATCH(16,B4:B29,0),1)</f>
        <v>łańcucki</v>
      </c>
      <c r="D19" s="10">
        <f>INDEX('1_bezr.'!B3:G28,MATCH(16,B4:B29,0),2)</f>
        <v>3293</v>
      </c>
      <c r="E19" s="9">
        <f>INDEX('1_bezr.'!B3:G28,MATCH(16,B4:B29,0),3)</f>
        <v>3290</v>
      </c>
      <c r="F19" s="10">
        <f>INDEX('1_bezr.'!B3:G28,MATCH(16,B4:B29,0),4)</f>
        <v>3</v>
      </c>
      <c r="G19" s="9">
        <f>INDEX('1_bezr.'!B3:G28,MATCH(16,B4:B29,0),5)</f>
        <v>3516</v>
      </c>
      <c r="H19" s="10">
        <f>INDEX('1_bezr.'!B3:G28,MATCH(16,B4:B29,0),6)</f>
        <v>-223</v>
      </c>
    </row>
    <row r="20" spans="2:8" x14ac:dyDescent="0.2">
      <c r="B20" s="10">
        <f>RANK('1_bezr.'!C19,'1_bezr.'!$C$3:'1_bezr.'!$C$28,1)+COUNTIF('1_bezr.'!$C$3:'1_bezr.'!C19,'1_bezr.'!C19)-1</f>
        <v>24</v>
      </c>
      <c r="C20" s="8" t="str">
        <f>INDEX('1_bezr.'!B3:G28,MATCH(17,B4:B29,0),1)</f>
        <v>strzyżowski</v>
      </c>
      <c r="D20" s="10">
        <f>INDEX('1_bezr.'!B3:G28,MATCH(17,B4:B29,0),2)</f>
        <v>3439</v>
      </c>
      <c r="E20" s="9">
        <f>INDEX('1_bezr.'!B3:G28,MATCH(17,B4:B29,0),3)</f>
        <v>3443</v>
      </c>
      <c r="F20" s="10">
        <f>INDEX('1_bezr.'!B3:G28,MATCH(17,B4:B29,0),4)</f>
        <v>-4</v>
      </c>
      <c r="G20" s="9">
        <f>INDEX('1_bezr.'!B3:G28,MATCH(17,B4:B29,0),5)</f>
        <v>3754</v>
      </c>
      <c r="H20" s="10">
        <f>INDEX('1_bezr.'!B3:G28,MATCH(17,B4:B29,0),6)</f>
        <v>-315</v>
      </c>
    </row>
    <row r="21" spans="2:8" x14ac:dyDescent="0.2">
      <c r="B21" s="10">
        <f>RANK('1_bezr.'!C20,'1_bezr.'!$C$3:'1_bezr.'!$C$28,1)+COUNTIF('1_bezr.'!$C$3:'1_bezr.'!C20,'1_bezr.'!C20)-1</f>
        <v>10</v>
      </c>
      <c r="C21" s="8" t="str">
        <f>INDEX('1_bezr.'!B3:G28,MATCH(18,B4:B29,0),1)</f>
        <v>przemyski</v>
      </c>
      <c r="D21" s="10">
        <f>INDEX('1_bezr.'!B3:G28,MATCH(18,B4:B29,0),2)</f>
        <v>3603</v>
      </c>
      <c r="E21" s="9">
        <f>INDEX('1_bezr.'!B3:G28,MATCH(18,B4:B29,0),3)</f>
        <v>3550</v>
      </c>
      <c r="F21" s="10">
        <f>INDEX('1_bezr.'!B3:G28,MATCH(18,B4:B29,0),4)</f>
        <v>53</v>
      </c>
      <c r="G21" s="9">
        <f>INDEX('1_bezr.'!B3:G28,MATCH(18,B4:B29,0),5)</f>
        <v>3711</v>
      </c>
      <c r="H21" s="10">
        <f>INDEX('1_bezr.'!B3:G28,MATCH(18,B4:B29,0),6)</f>
        <v>-108</v>
      </c>
    </row>
    <row r="22" spans="2:8" x14ac:dyDescent="0.2">
      <c r="B22" s="10">
        <f>RANK('1_bezr.'!C21,'1_bezr.'!$C$3:'1_bezr.'!$C$28,1)+COUNTIF('1_bezr.'!$C$3:'1_bezr.'!C21,'1_bezr.'!C21)-1</f>
        <v>9</v>
      </c>
      <c r="C22" s="8" t="str">
        <f>INDEX('1_bezr.'!B3:G28,MATCH(19,B4:B29,0),1)</f>
        <v>leżajski</v>
      </c>
      <c r="D22" s="10">
        <f>INDEX('1_bezr.'!B3:G28,MATCH(19,B4:B29,0),2)</f>
        <v>3636</v>
      </c>
      <c r="E22" s="9">
        <f>INDEX('1_bezr.'!B3:G28,MATCH(19,B4:B29,0),3)</f>
        <v>3611</v>
      </c>
      <c r="F22" s="10">
        <f>INDEX('1_bezr.'!B3:G28,MATCH(19,B4:B29,0),4)</f>
        <v>25</v>
      </c>
      <c r="G22" s="9">
        <f>INDEX('1_bezr.'!B3:G28,MATCH(19,B4:B29,0),5)</f>
        <v>3786</v>
      </c>
      <c r="H22" s="10">
        <f>INDEX('1_bezr.'!B3:G28,MATCH(19,B4:B29,0),6)</f>
        <v>-150</v>
      </c>
    </row>
    <row r="23" spans="2:8" x14ac:dyDescent="0.2">
      <c r="B23" s="10">
        <f>RANK('1_bezr.'!C22,'1_bezr.'!$C$3:'1_bezr.'!$C$28,1)+COUNTIF('1_bezr.'!$C$3:'1_bezr.'!C22,'1_bezr.'!C22)-1</f>
        <v>17</v>
      </c>
      <c r="C23" s="8" t="str">
        <f>INDEX('1_bezr.'!B3:G28,MATCH(20,B4:B29,0),1)</f>
        <v>przeworski</v>
      </c>
      <c r="D23" s="10">
        <f>INDEX('1_bezr.'!B3:G28,MATCH(20,B4:B29,0),2)</f>
        <v>3765</v>
      </c>
      <c r="E23" s="9">
        <f>INDEX('1_bezr.'!B3:G28,MATCH(20,B4:B29,0),3)</f>
        <v>3748</v>
      </c>
      <c r="F23" s="10">
        <f>INDEX('1_bezr.'!B3:G28,MATCH(20,B4:B29,0),4)</f>
        <v>17</v>
      </c>
      <c r="G23" s="9">
        <f>INDEX('1_bezr.'!B3:G28,MATCH(20,B4:B29,0),5)</f>
        <v>3930</v>
      </c>
      <c r="H23" s="10">
        <f>INDEX('1_bezr.'!B3:G28,MATCH(20,B4:B29,0),6)</f>
        <v>-165</v>
      </c>
    </row>
    <row r="24" spans="2:8" x14ac:dyDescent="0.2">
      <c r="B24" s="10">
        <f>RANK('1_bezr.'!C23,'1_bezr.'!$C$3:'1_bezr.'!$C$28,1)+COUNTIF('1_bezr.'!$C$3:'1_bezr.'!C23,'1_bezr.'!C23)-1</f>
        <v>4</v>
      </c>
      <c r="C24" s="8" t="str">
        <f>INDEX('1_bezr.'!B3:G28,MATCH(21,B4:B29,0),1)</f>
        <v>brzozowski</v>
      </c>
      <c r="D24" s="10">
        <f>INDEX('1_bezr.'!B3:G28,MATCH(21,B4:B29,0),2)</f>
        <v>4142</v>
      </c>
      <c r="E24" s="9">
        <f>INDEX('1_bezr.'!B3:G28,MATCH(21,B4:B29,0),3)</f>
        <v>4051</v>
      </c>
      <c r="F24" s="10">
        <f>INDEX('1_bezr.'!B3:G28,MATCH(21,B4:B29,0),4)</f>
        <v>91</v>
      </c>
      <c r="G24" s="9">
        <f>INDEX('1_bezr.'!B3:G28,MATCH(21,B4:B29,0),5)</f>
        <v>4389</v>
      </c>
      <c r="H24" s="10">
        <f>INDEX('1_bezr.'!B3:G28,MATCH(21,B4:B29,0),6)</f>
        <v>-247</v>
      </c>
    </row>
    <row r="25" spans="2:8" x14ac:dyDescent="0.2">
      <c r="B25" s="10">
        <f>RANK('1_bezr.'!C24,'1_bezr.'!$C$3:'1_bezr.'!$C$28,1)+COUNTIF('1_bezr.'!$C$3:'1_bezr.'!C24,'1_bezr.'!C24)-1</f>
        <v>1</v>
      </c>
      <c r="C25" s="8" t="str">
        <f>INDEX('1_bezr.'!B3:G28,MATCH(22,B4:B29,0),1)</f>
        <v>jarosławski</v>
      </c>
      <c r="D25" s="10">
        <f>INDEX('1_bezr.'!B3:G28,MATCH(22,B4:B29,0),2)</f>
        <v>5284</v>
      </c>
      <c r="E25" s="9">
        <f>INDEX('1_bezr.'!B3:G28,MATCH(22,B4:B29,0),3)</f>
        <v>5383</v>
      </c>
      <c r="F25" s="10">
        <f>INDEX('1_bezr.'!B3:G28,MATCH(22,B4:B29,0),4)</f>
        <v>-99</v>
      </c>
      <c r="G25" s="9">
        <f>INDEX('1_bezr.'!B3:G28,MATCH(22,B4:B29,0),5)</f>
        <v>5977</v>
      </c>
      <c r="H25" s="10">
        <f>INDEX('1_bezr.'!B3:G28,MATCH(22,B4:B29,0),6)</f>
        <v>-693</v>
      </c>
    </row>
    <row r="26" spans="2:8" x14ac:dyDescent="0.2">
      <c r="B26" s="10">
        <f>RANK('1_bezr.'!C25,'1_bezr.'!$C$3:'1_bezr.'!$C$28,1)+COUNTIF('1_bezr.'!$C$3:'1_bezr.'!C25,'1_bezr.'!C25)-1</f>
        <v>12</v>
      </c>
      <c r="C26" s="8" t="str">
        <f>INDEX('1_bezr.'!B3:G28,MATCH(23,B4:B29,0),1)</f>
        <v>jasielski</v>
      </c>
      <c r="D26" s="10">
        <f>INDEX('1_bezr.'!B3:G28,MATCH(23,B4:B29,0),2)</f>
        <v>5410</v>
      </c>
      <c r="E26" s="9">
        <f>INDEX('1_bezr.'!B3:G28,MATCH(23,B4:B29,0),3)</f>
        <v>5415</v>
      </c>
      <c r="F26" s="10">
        <f>INDEX('1_bezr.'!B3:G28,MATCH(23,B4:B29,0),4)</f>
        <v>-5</v>
      </c>
      <c r="G26" s="9">
        <f>INDEX('1_bezr.'!B3:G28,MATCH(23,B4:B29,0),5)</f>
        <v>5582</v>
      </c>
      <c r="H26" s="10">
        <f>INDEX('1_bezr.'!B3:G28,MATCH(23,B4:B29,0),6)</f>
        <v>-172</v>
      </c>
    </row>
    <row r="27" spans="2:8" x14ac:dyDescent="0.2">
      <c r="B27" s="10">
        <f>RANK('1_bezr.'!C26,'1_bezr.'!$C$3:'1_bezr.'!$C$28,1)+COUNTIF('1_bezr.'!$C$3:'1_bezr.'!C26,'1_bezr.'!C26)-1</f>
        <v>25</v>
      </c>
      <c r="C27" s="8" t="str">
        <f>INDEX('1_bezr.'!B3:G28,MATCH(24,B4:B29,0),1)</f>
        <v>rzeszowski</v>
      </c>
      <c r="D27" s="10">
        <f>INDEX('1_bezr.'!B3:G28,MATCH(24,B4:B29,0),2)</f>
        <v>5720</v>
      </c>
      <c r="E27" s="9">
        <f>INDEX('1_bezr.'!B3:G28,MATCH(24,B4:B29,0),3)</f>
        <v>5779</v>
      </c>
      <c r="F27" s="10">
        <f>INDEX('1_bezr.'!B3:G28,MATCH(24,B4:B29,0),4)</f>
        <v>-59</v>
      </c>
      <c r="G27" s="9">
        <f>INDEX('1_bezr.'!B3:G28,MATCH(24,B4:B29,0),5)</f>
        <v>6601</v>
      </c>
      <c r="H27" s="10">
        <f>INDEX('1_bezr.'!B3:G28,MATCH(24,B4:B29,0),6)</f>
        <v>-881</v>
      </c>
    </row>
    <row r="28" spans="2:8" x14ac:dyDescent="0.2">
      <c r="B28" s="10">
        <f>RANK('1_bezr.'!C27,'1_bezr.'!$C$3:'1_bezr.'!$C$28,1)+COUNTIF('1_bezr.'!$C$3:'1_bezr.'!C27,'1_bezr.'!C27)-1</f>
        <v>3</v>
      </c>
      <c r="C28" s="8" t="str">
        <f>INDEX('1_bezr.'!B3:G28,MATCH(25,B4:B29,0),1)</f>
        <v>Rzeszów</v>
      </c>
      <c r="D28" s="10">
        <f>INDEX('1_bezr.'!B3:G28,MATCH(25,B4:B29,0),2)</f>
        <v>6407</v>
      </c>
      <c r="E28" s="9">
        <f>INDEX('1_bezr.'!B3:G28,MATCH(25,B4:B29,0),3)</f>
        <v>6512</v>
      </c>
      <c r="F28" s="10">
        <f>INDEX('1_bezr.'!B3:G28,MATCH(25,B4:B29,0),4)</f>
        <v>-105</v>
      </c>
      <c r="G28" s="9">
        <f>INDEX('1_bezr.'!B3:G28,MATCH(25,B4:B29,0),5)</f>
        <v>7339</v>
      </c>
      <c r="H28" s="10">
        <f>INDEX('1_bezr.'!B3:G28,MATCH(25,B4:B29,0),6)</f>
        <v>-932</v>
      </c>
    </row>
    <row r="29" spans="2:8" ht="15" x14ac:dyDescent="0.25">
      <c r="B29" s="34">
        <f>RANK('1_bezr.'!C28,'1_bezr.'!$C$3:'1_bezr.'!$C$28,1)+COUNTIF('1_bezr.'!$C$3:'1_bezr.'!C28,'1_bezr.'!C28)-1</f>
        <v>26</v>
      </c>
      <c r="C29" s="35" t="str">
        <f>INDEX('1_bezr.'!B3:G28,MATCH(26,B4:B29,0),1)</f>
        <v>województwo</v>
      </c>
      <c r="D29" s="34">
        <f>INDEX('1_bezr.'!B3:G28,MATCH(26,B4:B29,0),2)</f>
        <v>76726</v>
      </c>
      <c r="E29" s="17">
        <f>INDEX('1_bezr.'!B3:G28,MATCH(26,B4:B29,0),3)</f>
        <v>76850</v>
      </c>
      <c r="F29" s="34">
        <f>INDEX('1_bezr.'!B3:G28,MATCH(26,B4:B29,0),4)</f>
        <v>-124</v>
      </c>
      <c r="G29" s="17">
        <f>INDEX('1_bezr.'!B3:G28,MATCH(26,B4:B29,0),5)</f>
        <v>85635</v>
      </c>
      <c r="H29" s="34">
        <f>INDEX('1_bezr.'!B3:G28,MATCH(26,B4:B29,0),6)</f>
        <v>-8909</v>
      </c>
    </row>
    <row r="30" spans="2:8" x14ac:dyDescent="0.2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3.85546875" style="3" customWidth="1"/>
    <col min="3" max="3" width="13.85546875" style="3" customWidth="1"/>
    <col min="4" max="4" width="14.140625" style="3" customWidth="1"/>
    <col min="5" max="5" width="16" style="3" customWidth="1"/>
    <col min="6" max="6" width="13.85546875" style="3" customWidth="1"/>
    <col min="7" max="7" width="17" style="3" customWidth="1"/>
    <col min="8" max="8" width="3.85546875" style="3" customWidth="1"/>
    <col min="9" max="9" width="24" style="3" customWidth="1"/>
    <col min="10" max="10" width="13.7109375" style="3" customWidth="1"/>
    <col min="11" max="11" width="10.85546875" style="3" customWidth="1"/>
    <col min="12" max="12" width="10.42578125" style="3" customWidth="1"/>
    <col min="13" max="13" width="5.5703125" style="3" customWidth="1"/>
    <col min="14" max="16384" width="9.140625" style="3"/>
  </cols>
  <sheetData>
    <row r="1" spans="2:12" x14ac:dyDescent="0.2">
      <c r="B1" s="2" t="s">
        <v>80</v>
      </c>
      <c r="I1" s="3" t="s">
        <v>85</v>
      </c>
    </row>
    <row r="2" spans="2:12" ht="75" customHeight="1" x14ac:dyDescent="0.2">
      <c r="B2" s="5" t="s">
        <v>27</v>
      </c>
      <c r="C2" s="6" t="s">
        <v>109</v>
      </c>
      <c r="D2" s="7" t="s">
        <v>99</v>
      </c>
      <c r="E2" s="6" t="s">
        <v>28</v>
      </c>
      <c r="F2" s="7" t="s">
        <v>108</v>
      </c>
      <c r="G2" s="6" t="s">
        <v>26</v>
      </c>
      <c r="I2" s="5" t="s">
        <v>27</v>
      </c>
      <c r="J2" s="6" t="str">
        <f>T('1_bezr.'!C2)</f>
        <v>liczba bezrobotnych ogółem stan na 30 XI '21 r.</v>
      </c>
      <c r="K2" s="6" t="s">
        <v>78</v>
      </c>
      <c r="L2" s="6" t="s">
        <v>95</v>
      </c>
    </row>
    <row r="3" spans="2:12" x14ac:dyDescent="0.2">
      <c r="B3" s="8" t="s">
        <v>0</v>
      </c>
      <c r="C3" s="10">
        <v>599</v>
      </c>
      <c r="D3" s="9">
        <v>590</v>
      </c>
      <c r="E3" s="10">
        <f t="shared" ref="E3:E26" si="0">SUM(C3)-D3</f>
        <v>9</v>
      </c>
      <c r="F3" s="9">
        <v>658</v>
      </c>
      <c r="G3" s="10">
        <f t="shared" ref="G3:G26" si="1">SUM(C3)-F3</f>
        <v>-59</v>
      </c>
      <c r="I3" s="8" t="s">
        <v>0</v>
      </c>
      <c r="J3" s="10">
        <f>SUM('1_bezr.'!C3)</f>
        <v>1140</v>
      </c>
      <c r="K3" s="10">
        <f>SUM(C3)</f>
        <v>599</v>
      </c>
      <c r="L3" s="36">
        <f t="shared" ref="L3:L28" si="2">SUM(K3)/J3*100</f>
        <v>52.543859649122801</v>
      </c>
    </row>
    <row r="4" spans="2:12" x14ac:dyDescent="0.2">
      <c r="B4" s="8" t="s">
        <v>1</v>
      </c>
      <c r="C4" s="10">
        <v>2178</v>
      </c>
      <c r="D4" s="9">
        <v>2160</v>
      </c>
      <c r="E4" s="10">
        <f t="shared" si="0"/>
        <v>18</v>
      </c>
      <c r="F4" s="9">
        <v>2339</v>
      </c>
      <c r="G4" s="10">
        <f t="shared" si="1"/>
        <v>-161</v>
      </c>
      <c r="I4" s="8" t="s">
        <v>1</v>
      </c>
      <c r="J4" s="10">
        <f>SUM('1_bezr.'!C4)</f>
        <v>4142</v>
      </c>
      <c r="K4" s="10">
        <f t="shared" ref="K4:K27" si="3">SUM(C4)</f>
        <v>2178</v>
      </c>
      <c r="L4" s="36">
        <f t="shared" si="2"/>
        <v>52.583293095123132</v>
      </c>
    </row>
    <row r="5" spans="2:12" x14ac:dyDescent="0.2">
      <c r="B5" s="8" t="s">
        <v>2</v>
      </c>
      <c r="C5" s="10">
        <v>1711</v>
      </c>
      <c r="D5" s="9">
        <v>1713</v>
      </c>
      <c r="E5" s="10">
        <f t="shared" si="0"/>
        <v>-2</v>
      </c>
      <c r="F5" s="9">
        <v>2076</v>
      </c>
      <c r="G5" s="10">
        <f t="shared" si="1"/>
        <v>-365</v>
      </c>
      <c r="I5" s="8" t="s">
        <v>2</v>
      </c>
      <c r="J5" s="10">
        <f>SUM('1_bezr.'!C5)</f>
        <v>2646</v>
      </c>
      <c r="K5" s="10">
        <f t="shared" si="3"/>
        <v>1711</v>
      </c>
      <c r="L5" s="36">
        <f t="shared" si="2"/>
        <v>64.663643235071817</v>
      </c>
    </row>
    <row r="6" spans="2:12" x14ac:dyDescent="0.2">
      <c r="B6" s="8" t="s">
        <v>3</v>
      </c>
      <c r="C6" s="10">
        <v>2848</v>
      </c>
      <c r="D6" s="9">
        <v>2912</v>
      </c>
      <c r="E6" s="10">
        <f t="shared" si="0"/>
        <v>-64</v>
      </c>
      <c r="F6" s="9">
        <v>3117</v>
      </c>
      <c r="G6" s="10">
        <f t="shared" si="1"/>
        <v>-269</v>
      </c>
      <c r="I6" s="8" t="s">
        <v>3</v>
      </c>
      <c r="J6" s="10">
        <f>SUM('1_bezr.'!C6)</f>
        <v>5284</v>
      </c>
      <c r="K6" s="10">
        <f t="shared" si="3"/>
        <v>2848</v>
      </c>
      <c r="L6" s="36">
        <f t="shared" si="2"/>
        <v>53.898561695685089</v>
      </c>
    </row>
    <row r="7" spans="2:12" x14ac:dyDescent="0.2">
      <c r="B7" s="8" t="s">
        <v>4</v>
      </c>
      <c r="C7" s="10">
        <v>3188</v>
      </c>
      <c r="D7" s="9">
        <v>3189</v>
      </c>
      <c r="E7" s="10">
        <f t="shared" si="0"/>
        <v>-1</v>
      </c>
      <c r="F7" s="9">
        <v>3262</v>
      </c>
      <c r="G7" s="10">
        <f t="shared" si="1"/>
        <v>-74</v>
      </c>
      <c r="I7" s="8" t="s">
        <v>4</v>
      </c>
      <c r="J7" s="10">
        <f>SUM('1_bezr.'!C7)</f>
        <v>5410</v>
      </c>
      <c r="K7" s="10">
        <f t="shared" si="3"/>
        <v>3188</v>
      </c>
      <c r="L7" s="36">
        <f t="shared" si="2"/>
        <v>58.927911275415902</v>
      </c>
    </row>
    <row r="8" spans="2:12" x14ac:dyDescent="0.2">
      <c r="B8" s="8" t="s">
        <v>5</v>
      </c>
      <c r="C8" s="10">
        <v>925</v>
      </c>
      <c r="D8" s="9">
        <v>935</v>
      </c>
      <c r="E8" s="10">
        <f t="shared" si="0"/>
        <v>-10</v>
      </c>
      <c r="F8" s="9">
        <v>1080</v>
      </c>
      <c r="G8" s="10">
        <f t="shared" si="1"/>
        <v>-155</v>
      </c>
      <c r="I8" s="8" t="s">
        <v>5</v>
      </c>
      <c r="J8" s="10">
        <f>SUM('1_bezr.'!C8)</f>
        <v>1714</v>
      </c>
      <c r="K8" s="10">
        <f t="shared" si="3"/>
        <v>925</v>
      </c>
      <c r="L8" s="36">
        <f>SUM(K8)/J8*100</f>
        <v>53.967327887981334</v>
      </c>
    </row>
    <row r="9" spans="2:12" x14ac:dyDescent="0.2">
      <c r="B9" s="13" t="s">
        <v>6</v>
      </c>
      <c r="C9" s="10">
        <v>1163</v>
      </c>
      <c r="D9" s="9">
        <v>1160</v>
      </c>
      <c r="E9" s="10">
        <f t="shared" si="0"/>
        <v>3</v>
      </c>
      <c r="F9" s="9">
        <v>1289</v>
      </c>
      <c r="G9" s="10">
        <f t="shared" si="1"/>
        <v>-126</v>
      </c>
      <c r="I9" s="13" t="s">
        <v>6</v>
      </c>
      <c r="J9" s="10">
        <f>SUM('1_bezr.'!C9)</f>
        <v>2035</v>
      </c>
      <c r="K9" s="10">
        <f t="shared" si="3"/>
        <v>1163</v>
      </c>
      <c r="L9" s="36">
        <f t="shared" si="2"/>
        <v>57.149877149877149</v>
      </c>
    </row>
    <row r="10" spans="2:12" x14ac:dyDescent="0.2">
      <c r="B10" s="8" t="s">
        <v>7</v>
      </c>
      <c r="C10" s="10">
        <v>797</v>
      </c>
      <c r="D10" s="9">
        <v>739</v>
      </c>
      <c r="E10" s="10">
        <f t="shared" si="0"/>
        <v>58</v>
      </c>
      <c r="F10" s="9">
        <v>918</v>
      </c>
      <c r="G10" s="10">
        <f t="shared" si="1"/>
        <v>-121</v>
      </c>
      <c r="I10" s="8" t="s">
        <v>7</v>
      </c>
      <c r="J10" s="10">
        <f>SUM('1_bezr.'!C10)</f>
        <v>1687</v>
      </c>
      <c r="K10" s="10">
        <f t="shared" si="3"/>
        <v>797</v>
      </c>
      <c r="L10" s="36">
        <f t="shared" si="2"/>
        <v>47.243627741553048</v>
      </c>
    </row>
    <row r="11" spans="2:12" x14ac:dyDescent="0.2">
      <c r="B11" s="8" t="s">
        <v>8</v>
      </c>
      <c r="C11" s="10">
        <v>1910</v>
      </c>
      <c r="D11" s="9">
        <v>1884</v>
      </c>
      <c r="E11" s="10">
        <f t="shared" si="0"/>
        <v>26</v>
      </c>
      <c r="F11" s="9">
        <v>1969</v>
      </c>
      <c r="G11" s="10">
        <f t="shared" si="1"/>
        <v>-59</v>
      </c>
      <c r="I11" s="8" t="s">
        <v>8</v>
      </c>
      <c r="J11" s="10">
        <f>SUM('1_bezr.'!C11)</f>
        <v>3636</v>
      </c>
      <c r="K11" s="10">
        <f t="shared" si="3"/>
        <v>1910</v>
      </c>
      <c r="L11" s="36">
        <f t="shared" si="2"/>
        <v>52.530253025302528</v>
      </c>
    </row>
    <row r="12" spans="2:12" x14ac:dyDescent="0.2">
      <c r="B12" s="8" t="s">
        <v>9</v>
      </c>
      <c r="C12" s="10">
        <v>967</v>
      </c>
      <c r="D12" s="9">
        <v>942</v>
      </c>
      <c r="E12" s="10">
        <f t="shared" si="0"/>
        <v>25</v>
      </c>
      <c r="F12" s="9">
        <v>995</v>
      </c>
      <c r="G12" s="10">
        <f t="shared" si="1"/>
        <v>-28</v>
      </c>
      <c r="I12" s="8" t="s">
        <v>9</v>
      </c>
      <c r="J12" s="10">
        <f>SUM('1_bezr.'!C12)</f>
        <v>2013</v>
      </c>
      <c r="K12" s="10">
        <f t="shared" si="3"/>
        <v>967</v>
      </c>
      <c r="L12" s="36">
        <f t="shared" si="2"/>
        <v>48.037754595131645</v>
      </c>
    </row>
    <row r="13" spans="2:12" x14ac:dyDescent="0.2">
      <c r="B13" s="8" t="s">
        <v>10</v>
      </c>
      <c r="C13" s="10">
        <v>1659</v>
      </c>
      <c r="D13" s="9">
        <v>1653</v>
      </c>
      <c r="E13" s="10">
        <f t="shared" si="0"/>
        <v>6</v>
      </c>
      <c r="F13" s="9">
        <v>1774</v>
      </c>
      <c r="G13" s="10">
        <f t="shared" si="1"/>
        <v>-115</v>
      </c>
      <c r="I13" s="8" t="s">
        <v>10</v>
      </c>
      <c r="J13" s="10">
        <f>SUM('1_bezr.'!C13)</f>
        <v>3293</v>
      </c>
      <c r="K13" s="10">
        <f t="shared" si="3"/>
        <v>1659</v>
      </c>
      <c r="L13" s="36">
        <f t="shared" si="2"/>
        <v>50.379593076222285</v>
      </c>
    </row>
    <row r="14" spans="2:12" x14ac:dyDescent="0.2">
      <c r="B14" s="8" t="s">
        <v>11</v>
      </c>
      <c r="C14" s="10">
        <v>1578</v>
      </c>
      <c r="D14" s="9">
        <v>1687</v>
      </c>
      <c r="E14" s="10">
        <f t="shared" si="0"/>
        <v>-109</v>
      </c>
      <c r="F14" s="9">
        <v>1946</v>
      </c>
      <c r="G14" s="10">
        <f t="shared" si="1"/>
        <v>-368</v>
      </c>
      <c r="I14" s="8" t="s">
        <v>11</v>
      </c>
      <c r="J14" s="10">
        <f>SUM('1_bezr.'!C14)</f>
        <v>2918</v>
      </c>
      <c r="K14" s="10">
        <f t="shared" si="3"/>
        <v>1578</v>
      </c>
      <c r="L14" s="36">
        <f t="shared" si="2"/>
        <v>54.078135709389997</v>
      </c>
    </row>
    <row r="15" spans="2:12" x14ac:dyDescent="0.2">
      <c r="B15" s="8" t="s">
        <v>12</v>
      </c>
      <c r="C15" s="10">
        <v>1706</v>
      </c>
      <c r="D15" s="9">
        <v>1734</v>
      </c>
      <c r="E15" s="10">
        <f t="shared" si="0"/>
        <v>-28</v>
      </c>
      <c r="F15" s="9">
        <v>1973</v>
      </c>
      <c r="G15" s="10">
        <f t="shared" si="1"/>
        <v>-267</v>
      </c>
      <c r="I15" s="8" t="s">
        <v>12</v>
      </c>
      <c r="J15" s="10">
        <f>SUM('1_bezr.'!C15)</f>
        <v>3256</v>
      </c>
      <c r="K15" s="10">
        <f t="shared" si="3"/>
        <v>1706</v>
      </c>
      <c r="L15" s="36">
        <f t="shared" si="2"/>
        <v>52.395577395577398</v>
      </c>
    </row>
    <row r="16" spans="2:12" x14ac:dyDescent="0.2">
      <c r="B16" s="8" t="s">
        <v>13</v>
      </c>
      <c r="C16" s="10">
        <v>1897</v>
      </c>
      <c r="D16" s="9">
        <v>1884</v>
      </c>
      <c r="E16" s="10">
        <f t="shared" si="0"/>
        <v>13</v>
      </c>
      <c r="F16" s="9">
        <v>1975</v>
      </c>
      <c r="G16" s="10">
        <f t="shared" si="1"/>
        <v>-78</v>
      </c>
      <c r="I16" s="8" t="s">
        <v>13</v>
      </c>
      <c r="J16" s="10">
        <f>SUM('1_bezr.'!C16)</f>
        <v>3603</v>
      </c>
      <c r="K16" s="10">
        <f t="shared" si="3"/>
        <v>1897</v>
      </c>
      <c r="L16" s="36">
        <f t="shared" si="2"/>
        <v>52.650568970302523</v>
      </c>
    </row>
    <row r="17" spans="2:12" x14ac:dyDescent="0.2">
      <c r="B17" s="8" t="s">
        <v>14</v>
      </c>
      <c r="C17" s="10">
        <v>2185</v>
      </c>
      <c r="D17" s="9">
        <v>2181</v>
      </c>
      <c r="E17" s="10">
        <f t="shared" si="0"/>
        <v>4</v>
      </c>
      <c r="F17" s="9">
        <v>2226</v>
      </c>
      <c r="G17" s="10">
        <f t="shared" si="1"/>
        <v>-41</v>
      </c>
      <c r="I17" s="8" t="s">
        <v>14</v>
      </c>
      <c r="J17" s="10">
        <f>SUM('1_bezr.'!C17)</f>
        <v>3765</v>
      </c>
      <c r="K17" s="10">
        <f t="shared" si="3"/>
        <v>2185</v>
      </c>
      <c r="L17" s="36">
        <f t="shared" si="2"/>
        <v>58.034528552456841</v>
      </c>
    </row>
    <row r="18" spans="2:12" x14ac:dyDescent="0.2">
      <c r="B18" s="8" t="s">
        <v>15</v>
      </c>
      <c r="C18" s="10">
        <v>1777</v>
      </c>
      <c r="D18" s="9">
        <v>1846</v>
      </c>
      <c r="E18" s="10">
        <f t="shared" si="0"/>
        <v>-69</v>
      </c>
      <c r="F18" s="9">
        <v>1870</v>
      </c>
      <c r="G18" s="10">
        <f t="shared" si="1"/>
        <v>-93</v>
      </c>
      <c r="I18" s="8" t="s">
        <v>15</v>
      </c>
      <c r="J18" s="10">
        <f>SUM('1_bezr.'!C18)</f>
        <v>3199</v>
      </c>
      <c r="K18" s="10">
        <f t="shared" si="3"/>
        <v>1777</v>
      </c>
      <c r="L18" s="36">
        <f t="shared" si="2"/>
        <v>55.548608940293839</v>
      </c>
    </row>
    <row r="19" spans="2:12" x14ac:dyDescent="0.2">
      <c r="B19" s="8" t="s">
        <v>16</v>
      </c>
      <c r="C19" s="10">
        <v>2970</v>
      </c>
      <c r="D19" s="9">
        <v>3010</v>
      </c>
      <c r="E19" s="10">
        <f t="shared" si="0"/>
        <v>-40</v>
      </c>
      <c r="F19" s="9">
        <v>3412</v>
      </c>
      <c r="G19" s="10">
        <f t="shared" si="1"/>
        <v>-442</v>
      </c>
      <c r="I19" s="8" t="s">
        <v>16</v>
      </c>
      <c r="J19" s="10">
        <f>SUM('1_bezr.'!C19)</f>
        <v>5720</v>
      </c>
      <c r="K19" s="10">
        <f t="shared" si="3"/>
        <v>2970</v>
      </c>
      <c r="L19" s="36">
        <f t="shared" si="2"/>
        <v>51.923076923076927</v>
      </c>
    </row>
    <row r="20" spans="2:12" x14ac:dyDescent="0.2">
      <c r="B20" s="8" t="s">
        <v>17</v>
      </c>
      <c r="C20" s="10">
        <v>1291</v>
      </c>
      <c r="D20" s="9">
        <v>1301</v>
      </c>
      <c r="E20" s="10">
        <f t="shared" si="0"/>
        <v>-10</v>
      </c>
      <c r="F20" s="9">
        <v>1517</v>
      </c>
      <c r="G20" s="10">
        <f t="shared" si="1"/>
        <v>-226</v>
      </c>
      <c r="I20" s="8" t="s">
        <v>17</v>
      </c>
      <c r="J20" s="10">
        <f>SUM('1_bezr.'!C20)</f>
        <v>2536</v>
      </c>
      <c r="K20" s="10">
        <f t="shared" si="3"/>
        <v>1291</v>
      </c>
      <c r="L20" s="36">
        <f t="shared" si="2"/>
        <v>50.90694006309149</v>
      </c>
    </row>
    <row r="21" spans="2:12" x14ac:dyDescent="0.2">
      <c r="B21" s="8" t="s">
        <v>18</v>
      </c>
      <c r="C21" s="10">
        <v>1209</v>
      </c>
      <c r="D21" s="9">
        <v>1212</v>
      </c>
      <c r="E21" s="10">
        <f t="shared" si="0"/>
        <v>-3</v>
      </c>
      <c r="F21" s="9">
        <v>1448</v>
      </c>
      <c r="G21" s="10">
        <f t="shared" si="1"/>
        <v>-239</v>
      </c>
      <c r="I21" s="8" t="s">
        <v>18</v>
      </c>
      <c r="J21" s="10">
        <f>SUM('1_bezr.'!C21)</f>
        <v>2193</v>
      </c>
      <c r="K21" s="10">
        <f t="shared" si="3"/>
        <v>1209</v>
      </c>
      <c r="L21" s="36">
        <f t="shared" si="2"/>
        <v>55.129958960328317</v>
      </c>
    </row>
    <row r="22" spans="2:12" x14ac:dyDescent="0.2">
      <c r="B22" s="8" t="s">
        <v>19</v>
      </c>
      <c r="C22" s="10">
        <v>1834</v>
      </c>
      <c r="D22" s="9">
        <v>1864</v>
      </c>
      <c r="E22" s="10">
        <f t="shared" si="0"/>
        <v>-30</v>
      </c>
      <c r="F22" s="9">
        <v>2011</v>
      </c>
      <c r="G22" s="10">
        <f t="shared" si="1"/>
        <v>-177</v>
      </c>
      <c r="I22" s="8" t="s">
        <v>19</v>
      </c>
      <c r="J22" s="10">
        <f>SUM('1_bezr.'!C22)</f>
        <v>3439</v>
      </c>
      <c r="K22" s="10">
        <f t="shared" si="3"/>
        <v>1834</v>
      </c>
      <c r="L22" s="36">
        <f t="shared" si="2"/>
        <v>53.329456237278286</v>
      </c>
    </row>
    <row r="23" spans="2:12" x14ac:dyDescent="0.2">
      <c r="B23" s="8" t="s">
        <v>20</v>
      </c>
      <c r="C23" s="10">
        <v>861</v>
      </c>
      <c r="D23" s="9">
        <v>861</v>
      </c>
      <c r="E23" s="10">
        <f t="shared" si="0"/>
        <v>0</v>
      </c>
      <c r="F23" s="9">
        <v>911</v>
      </c>
      <c r="G23" s="10">
        <f t="shared" si="1"/>
        <v>-50</v>
      </c>
      <c r="I23" s="8" t="s">
        <v>20</v>
      </c>
      <c r="J23" s="10">
        <f>SUM('1_bezr.'!C23)</f>
        <v>1642</v>
      </c>
      <c r="K23" s="10">
        <f t="shared" si="3"/>
        <v>861</v>
      </c>
      <c r="L23" s="36">
        <f t="shared" si="2"/>
        <v>52.436053593179054</v>
      </c>
    </row>
    <row r="24" spans="2:12" x14ac:dyDescent="0.2">
      <c r="B24" s="8" t="s">
        <v>21</v>
      </c>
      <c r="C24" s="10">
        <v>380</v>
      </c>
      <c r="D24" s="9">
        <v>389</v>
      </c>
      <c r="E24" s="10">
        <f t="shared" si="0"/>
        <v>-9</v>
      </c>
      <c r="F24" s="9">
        <v>467</v>
      </c>
      <c r="G24" s="10">
        <f t="shared" si="1"/>
        <v>-87</v>
      </c>
      <c r="I24" s="8" t="s">
        <v>21</v>
      </c>
      <c r="J24" s="10">
        <f>SUM('1_bezr.'!C24)</f>
        <v>725</v>
      </c>
      <c r="K24" s="10">
        <f t="shared" si="3"/>
        <v>380</v>
      </c>
      <c r="L24" s="36">
        <f t="shared" si="2"/>
        <v>52.413793103448278</v>
      </c>
    </row>
    <row r="25" spans="2:12" x14ac:dyDescent="0.2">
      <c r="B25" s="8" t="s">
        <v>22</v>
      </c>
      <c r="C25" s="10">
        <v>1483</v>
      </c>
      <c r="D25" s="9">
        <v>1502</v>
      </c>
      <c r="E25" s="10">
        <f t="shared" si="0"/>
        <v>-19</v>
      </c>
      <c r="F25" s="9">
        <v>1597</v>
      </c>
      <c r="G25" s="10">
        <f t="shared" si="1"/>
        <v>-114</v>
      </c>
      <c r="I25" s="8" t="s">
        <v>22</v>
      </c>
      <c r="J25" s="10">
        <f>SUM('1_bezr.'!C25)</f>
        <v>2872</v>
      </c>
      <c r="K25" s="10">
        <f t="shared" si="3"/>
        <v>1483</v>
      </c>
      <c r="L25" s="36">
        <f t="shared" si="2"/>
        <v>51.636490250696376</v>
      </c>
    </row>
    <row r="26" spans="2:12" x14ac:dyDescent="0.2">
      <c r="B26" s="8" t="s">
        <v>23</v>
      </c>
      <c r="C26" s="10">
        <v>3319</v>
      </c>
      <c r="D26" s="9">
        <v>3376</v>
      </c>
      <c r="E26" s="10">
        <f t="shared" si="0"/>
        <v>-57</v>
      </c>
      <c r="F26" s="9">
        <v>3763</v>
      </c>
      <c r="G26" s="10">
        <f t="shared" si="1"/>
        <v>-444</v>
      </c>
      <c r="I26" s="8" t="s">
        <v>23</v>
      </c>
      <c r="J26" s="10">
        <f>SUM('1_bezr.'!C26)</f>
        <v>6407</v>
      </c>
      <c r="K26" s="10">
        <f t="shared" si="3"/>
        <v>3319</v>
      </c>
      <c r="L26" s="36">
        <f t="shared" si="2"/>
        <v>51.802715779616051</v>
      </c>
    </row>
    <row r="27" spans="2:12" x14ac:dyDescent="0.2">
      <c r="B27" s="8" t="s">
        <v>24</v>
      </c>
      <c r="C27" s="10">
        <v>739</v>
      </c>
      <c r="D27" s="9">
        <v>749</v>
      </c>
      <c r="E27" s="10">
        <f>SUM(C27)-D27</f>
        <v>-10</v>
      </c>
      <c r="F27" s="9">
        <v>761</v>
      </c>
      <c r="G27" s="10">
        <f>SUM(C27)-F27</f>
        <v>-22</v>
      </c>
      <c r="I27" s="8" t="s">
        <v>24</v>
      </c>
      <c r="J27" s="10">
        <f>SUM('1_bezr.'!C27)</f>
        <v>1451</v>
      </c>
      <c r="K27" s="10">
        <f t="shared" si="3"/>
        <v>739</v>
      </c>
      <c r="L27" s="36">
        <f t="shared" si="2"/>
        <v>50.930392832529293</v>
      </c>
    </row>
    <row r="28" spans="2:12" ht="15" x14ac:dyDescent="0.25">
      <c r="B28" s="15" t="s">
        <v>25</v>
      </c>
      <c r="C28" s="16">
        <f>SUM(C3:C27)</f>
        <v>41174</v>
      </c>
      <c r="D28" s="37">
        <f>SUM(D3:D27)</f>
        <v>41473</v>
      </c>
      <c r="E28" s="16">
        <f>SUM(E3:E27)</f>
        <v>-299</v>
      </c>
      <c r="F28" s="37">
        <f>SUM(F3:F27)</f>
        <v>45354</v>
      </c>
      <c r="G28" s="16">
        <f>SUM(G3:G27)</f>
        <v>-4180</v>
      </c>
      <c r="I28" s="15" t="s">
        <v>25</v>
      </c>
      <c r="J28" s="16">
        <f>SUM(J3:J27)</f>
        <v>76726</v>
      </c>
      <c r="K28" s="16">
        <f>SUM(K3:K27)</f>
        <v>41174</v>
      </c>
      <c r="L28" s="38">
        <f t="shared" si="2"/>
        <v>53.663686364465754</v>
      </c>
    </row>
    <row r="29" spans="2:12" x14ac:dyDescent="0.2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6.42578125" style="3" customWidth="1"/>
    <col min="3" max="3" width="25" style="3" customWidth="1"/>
    <col min="4" max="4" width="15.28515625" style="3" customWidth="1"/>
    <col min="5" max="5" width="14.85546875" style="3" customWidth="1"/>
    <col min="6" max="6" width="16.5703125" style="3" customWidth="1"/>
    <col min="7" max="7" width="14.5703125" style="3" customWidth="1"/>
    <col min="8" max="8" width="17.140625" style="3" customWidth="1"/>
    <col min="9" max="9" width="5.85546875" style="3" customWidth="1"/>
    <col min="10" max="16384" width="9.140625" style="3"/>
  </cols>
  <sheetData>
    <row r="1" spans="2:8" x14ac:dyDescent="0.2">
      <c r="B1" s="2" t="s">
        <v>80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30 XI '21 r.</v>
      </c>
      <c r="E3" s="5" t="str">
        <f>T('2_kob.'!D2)</f>
        <v>liczba bezrobotnych kobiet stan na 31 X '21 r.</v>
      </c>
      <c r="F3" s="5" t="str">
        <f>T('2_kob.'!E2)</f>
        <v>wzrost/spadek do poprzedniego  miesiąca</v>
      </c>
      <c r="G3" s="5" t="str">
        <f>T('2_kob.'!F2)</f>
        <v>liczba bezrobotnych kobiet stan na 30 XI '20 r.</v>
      </c>
      <c r="H3" s="5" t="str">
        <f>T('2_kob.'!G2)</f>
        <v>wzrost/spadek do analogicznego okresu ubr.</v>
      </c>
    </row>
    <row r="4" spans="2:8" x14ac:dyDescent="0.2">
      <c r="B4" s="10">
        <f>RANK('2_kob.'!C3,'2_kob.'!$C$3:'2_kob.'!$C$28,1)+COUNTIF('2_kob.'!$C$3:'2_kob.'!C3,'2_kob.'!C3)-1</f>
        <v>2</v>
      </c>
      <c r="C4" s="8" t="str">
        <f>INDEX('2_kob.'!B3:G28,MATCH(1,B4:B29,0),1)</f>
        <v>Krosno</v>
      </c>
      <c r="D4" s="39">
        <f>INDEX('2_kob.'!B3:G28,MATCH(1,B4:B29,0),2)</f>
        <v>380</v>
      </c>
      <c r="E4" s="9">
        <f>INDEX('2_kob.'!B3:G28,MATCH(1,B4:B29,0),3)</f>
        <v>389</v>
      </c>
      <c r="F4" s="10">
        <f>INDEX('2_kob.'!B3:G28,MATCH(1,B4:B29,0),4)</f>
        <v>-9</v>
      </c>
      <c r="G4" s="9">
        <f>INDEX('2_kob.'!B3:G28,MATCH(1,B4:B29,0),5)</f>
        <v>467</v>
      </c>
      <c r="H4" s="10">
        <f>INDEX('2_kob.'!B3:G28,MATCH(1,B4:B29,0),6)</f>
        <v>-87</v>
      </c>
    </row>
    <row r="5" spans="2:8" x14ac:dyDescent="0.2">
      <c r="B5" s="10">
        <f>RANK('2_kob.'!C4,'2_kob.'!$C$3:'2_kob.'!$C$28,1)+COUNTIF('2_kob.'!$C$3:'2_kob.'!C4,'2_kob.'!C4)-1</f>
        <v>20</v>
      </c>
      <c r="C5" s="8" t="str">
        <f>INDEX('2_kob.'!B3:G28,MATCH(2,B4:B29,0),1)</f>
        <v>bieszczadzki</v>
      </c>
      <c r="D5" s="10">
        <f>INDEX('2_kob.'!B3:G28,MATCH(2,B4:B29,0),2)</f>
        <v>599</v>
      </c>
      <c r="E5" s="9">
        <f>INDEX('2_kob.'!B3:G28,MATCH(2,B4:B29,0),3)</f>
        <v>590</v>
      </c>
      <c r="F5" s="10">
        <f>INDEX('2_kob.'!B3:G28,MATCH(2,B4:B29,0),4)</f>
        <v>9</v>
      </c>
      <c r="G5" s="9">
        <f>INDEX('2_kob.'!B3:G28,MATCH(2,B4:B29,0),5)</f>
        <v>658</v>
      </c>
      <c r="H5" s="10">
        <f>INDEX('2_kob.'!B3:G28,MATCH(2,B4:B29,0),6)</f>
        <v>-59</v>
      </c>
    </row>
    <row r="6" spans="2:8" x14ac:dyDescent="0.2">
      <c r="B6" s="10">
        <f>RANK('2_kob.'!C5,'2_kob.'!$C$3:'2_kob.'!$C$28,1)+COUNTIF('2_kob.'!$C$3:'2_kob.'!C5,'2_kob.'!C5)-1</f>
        <v>15</v>
      </c>
      <c r="C6" s="8" t="str">
        <f>INDEX('2_kob.'!B3:G28,MATCH(3,B4:B29,0),1)</f>
        <v>Tarnobrzeg</v>
      </c>
      <c r="D6" s="10">
        <f>INDEX('2_kob.'!B3:G28,MATCH(3,B4:B29,0),2)</f>
        <v>739</v>
      </c>
      <c r="E6" s="9">
        <f>INDEX('2_kob.'!B3:G28,MATCH(3,B4:B29,0),3)</f>
        <v>749</v>
      </c>
      <c r="F6" s="10">
        <f>INDEX('2_kob.'!B3:G28,MATCH(3,B4:B29,0),4)</f>
        <v>-10</v>
      </c>
      <c r="G6" s="9">
        <f>INDEX('2_kob.'!B3:G28,MATCH(3,B4:B29,0),5)</f>
        <v>761</v>
      </c>
      <c r="H6" s="10">
        <f>INDEX('2_kob.'!B3:G28,MATCH(3,B4:B29,0),6)</f>
        <v>-22</v>
      </c>
    </row>
    <row r="7" spans="2:8" x14ac:dyDescent="0.2">
      <c r="B7" s="10">
        <f>RANK('2_kob.'!C6,'2_kob.'!$C$3:'2_kob.'!$C$28,1)+COUNTIF('2_kob.'!$C$3:'2_kob.'!C6,'2_kob.'!C6)-1</f>
        <v>22</v>
      </c>
      <c r="C7" s="8" t="str">
        <f>INDEX('2_kob.'!B3:G28,MATCH(4,B4:B29,0),1)</f>
        <v>leski</v>
      </c>
      <c r="D7" s="10">
        <f>INDEX('2_kob.'!B3:G28,MATCH(4,B4:B29,0),2)</f>
        <v>797</v>
      </c>
      <c r="E7" s="9">
        <f>INDEX('2_kob.'!B3:G28,MATCH(4,B4:B29,0),3)</f>
        <v>739</v>
      </c>
      <c r="F7" s="10">
        <f>INDEX('2_kob.'!B3:G28,MATCH(4,B4:B29,0),4)</f>
        <v>58</v>
      </c>
      <c r="G7" s="9">
        <f>INDEX('2_kob.'!B3:G28,MATCH(4,B4:B29,0),5)</f>
        <v>918</v>
      </c>
      <c r="H7" s="10">
        <f>INDEX('2_kob.'!B3:G28,MATCH(4,B4:B29,0),6)</f>
        <v>-121</v>
      </c>
    </row>
    <row r="8" spans="2:8" x14ac:dyDescent="0.2">
      <c r="B8" s="10">
        <f>RANK('2_kob.'!C7,'2_kob.'!$C$3:'2_kob.'!$C$28,1)+COUNTIF('2_kob.'!$C$3:'2_kob.'!C7,'2_kob.'!C7)-1</f>
        <v>24</v>
      </c>
      <c r="C8" s="8" t="str">
        <f>INDEX('2_kob.'!B3:G28,MATCH(5,B4:B29,0),1)</f>
        <v xml:space="preserve">tarnobrzeski </v>
      </c>
      <c r="D8" s="10">
        <f>INDEX('2_kob.'!B3:G28,MATCH(5,B4:B29,0),2)</f>
        <v>861</v>
      </c>
      <c r="E8" s="9">
        <f>INDEX('2_kob.'!B3:G28,MATCH(5,B4:B29,0),3)</f>
        <v>861</v>
      </c>
      <c r="F8" s="10">
        <f>INDEX('2_kob.'!B3:G28,MATCH(5,B4:B29,0),4)</f>
        <v>0</v>
      </c>
      <c r="G8" s="9">
        <f>INDEX('2_kob.'!B3:G28,MATCH(5,B4:B29,0),5)</f>
        <v>911</v>
      </c>
      <c r="H8" s="10">
        <f>INDEX('2_kob.'!B3:G28,MATCH(5,B4:B29,0),6)</f>
        <v>-50</v>
      </c>
    </row>
    <row r="9" spans="2:8" x14ac:dyDescent="0.2">
      <c r="B9" s="10">
        <f>RANK('2_kob.'!C8,'2_kob.'!$C$3:'2_kob.'!$C$28,1)+COUNTIF('2_kob.'!$C$3:'2_kob.'!C8,'2_kob.'!C8)-1</f>
        <v>6</v>
      </c>
      <c r="C9" s="8" t="str">
        <f>INDEX('2_kob.'!B3:G28,MATCH(6,B4:B29,0),1)</f>
        <v>kolbuszowski</v>
      </c>
      <c r="D9" s="10">
        <f>INDEX('2_kob.'!B3:G28,MATCH(6,B4:B29,0),2)</f>
        <v>925</v>
      </c>
      <c r="E9" s="9">
        <f>INDEX('2_kob.'!B3:G28,MATCH(6,B4:B29,0),3)</f>
        <v>935</v>
      </c>
      <c r="F9" s="10">
        <f>INDEX('2_kob.'!B3:G28,MATCH(6,B4:B29,0),4)</f>
        <v>-10</v>
      </c>
      <c r="G9" s="9">
        <f>INDEX('2_kob.'!B3:G28,MATCH(6,B4:B29,0),5)</f>
        <v>1080</v>
      </c>
      <c r="H9" s="10">
        <f>INDEX('2_kob.'!B3:G28,MATCH(6,B4:B29,0),6)</f>
        <v>-155</v>
      </c>
    </row>
    <row r="10" spans="2:8" x14ac:dyDescent="0.2">
      <c r="B10" s="10">
        <f>RANK('2_kob.'!C9,'2_kob.'!$C$3:'2_kob.'!$C$28,1)+COUNTIF('2_kob.'!$C$3:'2_kob.'!C9,'2_kob.'!C9)-1</f>
        <v>8</v>
      </c>
      <c r="C10" s="13" t="str">
        <f>INDEX('2_kob.'!B3:G28,MATCH(7,B4:B29,0),1)</f>
        <v>lubaczowski</v>
      </c>
      <c r="D10" s="10">
        <f>INDEX('2_kob.'!B3:G28,MATCH(7,B4:B29,0),2)</f>
        <v>967</v>
      </c>
      <c r="E10" s="9">
        <f>INDEX('2_kob.'!B3:G28,MATCH(7,B4:B29,0),3)</f>
        <v>942</v>
      </c>
      <c r="F10" s="10">
        <f>INDEX('2_kob.'!B3:G28,MATCH(7,B4:B29,0),4)</f>
        <v>25</v>
      </c>
      <c r="G10" s="9">
        <f>INDEX('2_kob.'!B3:G28,MATCH(7,B4:B29,0),5)</f>
        <v>995</v>
      </c>
      <c r="H10" s="10">
        <f>INDEX('2_kob.'!B3:G28,MATCH(7,B4:B29,0),6)</f>
        <v>-28</v>
      </c>
    </row>
    <row r="11" spans="2:8" x14ac:dyDescent="0.2">
      <c r="B11" s="10">
        <f>RANK('2_kob.'!C10,'2_kob.'!$C$3:'2_kob.'!$C$28,1)+COUNTIF('2_kob.'!$C$3:'2_kob.'!C10,'2_kob.'!C10)-1</f>
        <v>4</v>
      </c>
      <c r="C11" s="8" t="str">
        <f>INDEX('2_kob.'!B3:G28,MATCH(8,B4:B29,0),1)</f>
        <v>krośnieński</v>
      </c>
      <c r="D11" s="10">
        <f>INDEX('2_kob.'!B3:G28,MATCH(8,B4:B29,0),2)</f>
        <v>1163</v>
      </c>
      <c r="E11" s="9">
        <f>INDEX('2_kob.'!B3:G28,MATCH(8,B4:B29,0),3)</f>
        <v>1160</v>
      </c>
      <c r="F11" s="10">
        <f>INDEX('2_kob.'!B3:G28,MATCH(8,B4:B29,0),4)</f>
        <v>3</v>
      </c>
      <c r="G11" s="9">
        <f>INDEX('2_kob.'!B3:G28,MATCH(8,B4:B29,0),5)</f>
        <v>1289</v>
      </c>
      <c r="H11" s="10">
        <f>INDEX('2_kob.'!B3:G28,MATCH(8,B4:B29,0),6)</f>
        <v>-126</v>
      </c>
    </row>
    <row r="12" spans="2:8" x14ac:dyDescent="0.2">
      <c r="B12" s="10">
        <f>RANK('2_kob.'!C11,'2_kob.'!$C$3:'2_kob.'!$C$28,1)+COUNTIF('2_kob.'!$C$3:'2_kob.'!C11,'2_kob.'!C11)-1</f>
        <v>19</v>
      </c>
      <c r="C12" s="8" t="str">
        <f>INDEX('2_kob.'!B3:G28,MATCH(9,B4:B29,0),1)</f>
        <v>stalowowolski</v>
      </c>
      <c r="D12" s="10">
        <f>INDEX('2_kob.'!B3:G28,MATCH(9,B4:B29,0),2)</f>
        <v>1209</v>
      </c>
      <c r="E12" s="9">
        <f>INDEX('2_kob.'!B3:G28,MATCH(9,B4:B29,0),3)</f>
        <v>1212</v>
      </c>
      <c r="F12" s="10">
        <f>INDEX('2_kob.'!B3:G28,MATCH(9,B4:B29,0),4)</f>
        <v>-3</v>
      </c>
      <c r="G12" s="9">
        <f>INDEX('2_kob.'!B3:G28,MATCH(9,B4:B29,0),5)</f>
        <v>1448</v>
      </c>
      <c r="H12" s="10">
        <f>INDEX('2_kob.'!B3:G28,MATCH(9,B4:B29,0),6)</f>
        <v>-239</v>
      </c>
    </row>
    <row r="13" spans="2:8" x14ac:dyDescent="0.2">
      <c r="B13" s="10">
        <f>RANK('2_kob.'!C12,'2_kob.'!$C$3:'2_kob.'!$C$28,1)+COUNTIF('2_kob.'!$C$3:'2_kob.'!C12,'2_kob.'!C12)-1</f>
        <v>7</v>
      </c>
      <c r="C13" s="8" t="str">
        <f>INDEX('2_kob.'!B3:G28,MATCH(10,B4:B29,0),1)</f>
        <v>sanocki</v>
      </c>
      <c r="D13" s="10">
        <f>INDEX('2_kob.'!B3:G28,MATCH(10,B4:B29,0),2)</f>
        <v>1291</v>
      </c>
      <c r="E13" s="9">
        <f>INDEX('2_kob.'!B3:G28,MATCH(10,B4:B29,0),3)</f>
        <v>1301</v>
      </c>
      <c r="F13" s="10">
        <f>INDEX('2_kob.'!B3:G28,MATCH(10,B4:B29,0),4)</f>
        <v>-10</v>
      </c>
      <c r="G13" s="9">
        <f>INDEX('2_kob.'!B3:G28,MATCH(10,B4:B29,0),5)</f>
        <v>1517</v>
      </c>
      <c r="H13" s="10">
        <f>INDEX('2_kob.'!B3:G28,MATCH(10,B4:B29,0),6)</f>
        <v>-226</v>
      </c>
    </row>
    <row r="14" spans="2:8" x14ac:dyDescent="0.2">
      <c r="B14" s="10">
        <f>RANK('2_kob.'!C13,'2_kob.'!$C$3:'2_kob.'!$C$28,1)+COUNTIF('2_kob.'!$C$3:'2_kob.'!C13,'2_kob.'!C13)-1</f>
        <v>13</v>
      </c>
      <c r="C14" s="8" t="str">
        <f>INDEX('2_kob.'!B3:G28,MATCH(11,B4:B29,0),1)</f>
        <v>Przemyśl</v>
      </c>
      <c r="D14" s="10">
        <f>INDEX('2_kob.'!B3:G28,MATCH(11,B4:B29,0),2)</f>
        <v>1483</v>
      </c>
      <c r="E14" s="9">
        <f>INDEX('2_kob.'!B3:G28,MATCH(11,B4:B29,0),3)</f>
        <v>1502</v>
      </c>
      <c r="F14" s="10">
        <f>INDEX('2_kob.'!B3:G28,MATCH(11,B4:B29,0),4)</f>
        <v>-19</v>
      </c>
      <c r="G14" s="9">
        <f>INDEX('2_kob.'!B3:G28,MATCH(11,B4:B29,0),5)</f>
        <v>1597</v>
      </c>
      <c r="H14" s="10">
        <f>INDEX('2_kob.'!B3:G28,MATCH(11,B4:B29,0),6)</f>
        <v>-114</v>
      </c>
    </row>
    <row r="15" spans="2:8" x14ac:dyDescent="0.2">
      <c r="B15" s="10">
        <f>RANK('2_kob.'!C14,'2_kob.'!$C$3:'2_kob.'!$C$28,1)+COUNTIF('2_kob.'!$C$3:'2_kob.'!C14,'2_kob.'!C14)-1</f>
        <v>12</v>
      </c>
      <c r="C15" s="8" t="str">
        <f>INDEX('2_kob.'!B3:G28,MATCH(12,B4:B29,0),1)</f>
        <v>mielecki</v>
      </c>
      <c r="D15" s="10">
        <f>INDEX('2_kob.'!B3:G28,MATCH(12,B4:B29,0),2)</f>
        <v>1578</v>
      </c>
      <c r="E15" s="9">
        <f>INDEX('2_kob.'!B3:G28,MATCH(12,B4:B29,0),3)</f>
        <v>1687</v>
      </c>
      <c r="F15" s="10">
        <f>INDEX('2_kob.'!B3:G28,MATCH(12,B4:B29,0),4)</f>
        <v>-109</v>
      </c>
      <c r="G15" s="9">
        <f>INDEX('2_kob.'!B3:G28,MATCH(12,B4:B29,0),5)</f>
        <v>1946</v>
      </c>
      <c r="H15" s="10">
        <f>INDEX('2_kob.'!B3:G28,MATCH(12,B4:B29,0),6)</f>
        <v>-368</v>
      </c>
    </row>
    <row r="16" spans="2:8" x14ac:dyDescent="0.2">
      <c r="B16" s="10">
        <f>RANK('2_kob.'!C15,'2_kob.'!$C$3:'2_kob.'!$C$28,1)+COUNTIF('2_kob.'!$C$3:'2_kob.'!C15,'2_kob.'!C15)-1</f>
        <v>14</v>
      </c>
      <c r="C16" s="8" t="str">
        <f>INDEX('2_kob.'!B3:G28,MATCH(13,B4:B29,0),1)</f>
        <v>łańcucki</v>
      </c>
      <c r="D16" s="10">
        <f>INDEX('2_kob.'!B3:G28,MATCH(13,B4:B29,0),2)</f>
        <v>1659</v>
      </c>
      <c r="E16" s="9">
        <f>INDEX('2_kob.'!B3:G28,MATCH(13,B4:B29,0),3)</f>
        <v>1653</v>
      </c>
      <c r="F16" s="10">
        <f>INDEX('2_kob.'!B3:G28,MATCH(13,B4:B29,0),4)</f>
        <v>6</v>
      </c>
      <c r="G16" s="9">
        <f>INDEX('2_kob.'!B3:G28,MATCH(13,B4:B29,0),5)</f>
        <v>1774</v>
      </c>
      <c r="H16" s="10">
        <f>INDEX('2_kob.'!B3:G28,MATCH(13,B4:B29,0),6)</f>
        <v>-115</v>
      </c>
    </row>
    <row r="17" spans="2:8" x14ac:dyDescent="0.2">
      <c r="B17" s="10">
        <f>RANK('2_kob.'!C16,'2_kob.'!$C$3:'2_kob.'!$C$28,1)+COUNTIF('2_kob.'!$C$3:'2_kob.'!C16,'2_kob.'!C16)-1</f>
        <v>18</v>
      </c>
      <c r="C17" s="8" t="str">
        <f>INDEX('2_kob.'!B3:G28,MATCH(14,B4:B29,0),1)</f>
        <v>niżański</v>
      </c>
      <c r="D17" s="10">
        <f>INDEX('2_kob.'!B3:G28,MATCH(14,B4:B29,0),2)</f>
        <v>1706</v>
      </c>
      <c r="E17" s="9">
        <f>INDEX('2_kob.'!B3:G28,MATCH(14,B4:B29,0),3)</f>
        <v>1734</v>
      </c>
      <c r="F17" s="10">
        <f>INDEX('2_kob.'!B3:G28,MATCH(14,B4:B29,0),4)</f>
        <v>-28</v>
      </c>
      <c r="G17" s="9">
        <f>INDEX('2_kob.'!B3:G28,MATCH(14,B4:B29,0),5)</f>
        <v>1973</v>
      </c>
      <c r="H17" s="10">
        <f>INDEX('2_kob.'!B3:G28,MATCH(14,B4:B29,0),6)</f>
        <v>-267</v>
      </c>
    </row>
    <row r="18" spans="2:8" x14ac:dyDescent="0.2">
      <c r="B18" s="10">
        <f>RANK('2_kob.'!C17,'2_kob.'!$C$3:'2_kob.'!$C$28,1)+COUNTIF('2_kob.'!$C$3:'2_kob.'!C17,'2_kob.'!C17)-1</f>
        <v>21</v>
      </c>
      <c r="C18" s="8" t="str">
        <f>INDEX('2_kob.'!B3:G28,MATCH(15,B4:B29,0),1)</f>
        <v>dębicki</v>
      </c>
      <c r="D18" s="10">
        <f>INDEX('2_kob.'!B3:G28,MATCH(15,B4:B29,0),2)</f>
        <v>1711</v>
      </c>
      <c r="E18" s="9">
        <f>INDEX('2_kob.'!B3:G28,MATCH(15,B4:B29,0),3)</f>
        <v>1713</v>
      </c>
      <c r="F18" s="10">
        <f>INDEX('2_kob.'!B3:G28,MATCH(15,B4:B29,0),4)</f>
        <v>-2</v>
      </c>
      <c r="G18" s="9">
        <f>INDEX('2_kob.'!B3:G28,MATCH(15,B4:B29,0),5)</f>
        <v>2076</v>
      </c>
      <c r="H18" s="10">
        <f>INDEX('2_kob.'!B3:G28,MATCH(15,B4:B29,0),6)</f>
        <v>-365</v>
      </c>
    </row>
    <row r="19" spans="2:8" x14ac:dyDescent="0.2">
      <c r="B19" s="10">
        <f>RANK('2_kob.'!C18,'2_kob.'!$C$3:'2_kob.'!$C$28,1)+COUNTIF('2_kob.'!$C$3:'2_kob.'!C18,'2_kob.'!C18)-1</f>
        <v>16</v>
      </c>
      <c r="C19" s="8" t="str">
        <f>INDEX('2_kob.'!B3:G28,MATCH(16,B4:B29,0),1)</f>
        <v>ropczycko-sędziszowski</v>
      </c>
      <c r="D19" s="10">
        <f>INDEX('2_kob.'!B3:G28,MATCH(16,B4:B29,0),2)</f>
        <v>1777</v>
      </c>
      <c r="E19" s="9">
        <f>INDEX('2_kob.'!B3:G28,MATCH(16,B4:B29,0),3)</f>
        <v>1846</v>
      </c>
      <c r="F19" s="10">
        <f>INDEX('2_kob.'!B3:G28,MATCH(16,B4:B29,0),4)</f>
        <v>-69</v>
      </c>
      <c r="G19" s="9">
        <f>INDEX('2_kob.'!B3:G28,MATCH(16,B4:B29,0),5)</f>
        <v>1870</v>
      </c>
      <c r="H19" s="10">
        <f>INDEX('2_kob.'!B3:G28,MATCH(16,B4:B29,0),6)</f>
        <v>-93</v>
      </c>
    </row>
    <row r="20" spans="2:8" x14ac:dyDescent="0.2">
      <c r="B20" s="10">
        <f>RANK('2_kob.'!C19,'2_kob.'!$C$3:'2_kob.'!$C$28,1)+COUNTIF('2_kob.'!$C$3:'2_kob.'!C19,'2_kob.'!C19)-1</f>
        <v>23</v>
      </c>
      <c r="C20" s="8" t="str">
        <f>INDEX('2_kob.'!B3:G28,MATCH(17,B4:B29,0),1)</f>
        <v>strzyżowski</v>
      </c>
      <c r="D20" s="10">
        <f>INDEX('2_kob.'!B3:G28,MATCH(17,B4:B29,0),2)</f>
        <v>1834</v>
      </c>
      <c r="E20" s="9">
        <f>INDEX('2_kob.'!B3:G28,MATCH(17,B4:B29,0),3)</f>
        <v>1864</v>
      </c>
      <c r="F20" s="10">
        <f>INDEX('2_kob.'!B3:G28,MATCH(17,B4:B29,0),4)</f>
        <v>-30</v>
      </c>
      <c r="G20" s="9">
        <f>INDEX('2_kob.'!B3:G28,MATCH(17,B4:B29,0),5)</f>
        <v>2011</v>
      </c>
      <c r="H20" s="10">
        <f>INDEX('2_kob.'!B3:G28,MATCH(17,B4:B29,0),6)</f>
        <v>-177</v>
      </c>
    </row>
    <row r="21" spans="2:8" x14ac:dyDescent="0.2">
      <c r="B21" s="10">
        <f>RANK('2_kob.'!C20,'2_kob.'!$C$3:'2_kob.'!$C$28,1)+COUNTIF('2_kob.'!$C$3:'2_kob.'!C20,'2_kob.'!C20)-1</f>
        <v>10</v>
      </c>
      <c r="C21" s="8" t="str">
        <f>INDEX('2_kob.'!B3:G28,MATCH(18,B4:B29,0),1)</f>
        <v>przemyski</v>
      </c>
      <c r="D21" s="10">
        <f>INDEX('2_kob.'!B3:G28,MATCH(18,B4:B29,0),2)</f>
        <v>1897</v>
      </c>
      <c r="E21" s="9">
        <f>INDEX('2_kob.'!B3:G28,MATCH(18,B4:B29,0),3)</f>
        <v>1884</v>
      </c>
      <c r="F21" s="10">
        <f>INDEX('2_kob.'!B3:G28,MATCH(18,B4:B29,0),4)</f>
        <v>13</v>
      </c>
      <c r="G21" s="9">
        <f>INDEX('2_kob.'!B3:G28,MATCH(18,B4:B29,0),5)</f>
        <v>1975</v>
      </c>
      <c r="H21" s="10">
        <f>INDEX('2_kob.'!B3:G28,MATCH(18,B4:B29,0),6)</f>
        <v>-78</v>
      </c>
    </row>
    <row r="22" spans="2:8" x14ac:dyDescent="0.2">
      <c r="B22" s="10">
        <f>RANK('2_kob.'!C21,'2_kob.'!$C$3:'2_kob.'!$C$28,1)+COUNTIF('2_kob.'!$C$3:'2_kob.'!C21,'2_kob.'!C21)-1</f>
        <v>9</v>
      </c>
      <c r="C22" s="8" t="str">
        <f>INDEX('2_kob.'!B3:G28,MATCH(19,B4:B29,0),1)</f>
        <v>leżajski</v>
      </c>
      <c r="D22" s="10">
        <f>INDEX('2_kob.'!B3:G28,MATCH(19,B4:B29,0),2)</f>
        <v>1910</v>
      </c>
      <c r="E22" s="9">
        <f>INDEX('2_kob.'!B3:G28,MATCH(19,B4:B29,0),3)</f>
        <v>1884</v>
      </c>
      <c r="F22" s="10">
        <f>INDEX('2_kob.'!B3:G28,MATCH(19,B4:B29,0),4)</f>
        <v>26</v>
      </c>
      <c r="G22" s="9">
        <f>INDEX('2_kob.'!B3:G28,MATCH(19,B4:B29,0),5)</f>
        <v>1969</v>
      </c>
      <c r="H22" s="10">
        <f>INDEX('2_kob.'!B3:G28,MATCH(19,B4:B29,0),6)</f>
        <v>-59</v>
      </c>
    </row>
    <row r="23" spans="2:8" x14ac:dyDescent="0.2">
      <c r="B23" s="10">
        <f>RANK('2_kob.'!C22,'2_kob.'!$C$3:'2_kob.'!$C$28,1)+COUNTIF('2_kob.'!$C$3:'2_kob.'!C22,'2_kob.'!C22)-1</f>
        <v>17</v>
      </c>
      <c r="C23" s="8" t="str">
        <f>INDEX('2_kob.'!B3:G28,MATCH(20,B4:B29,0),1)</f>
        <v>brzozowski</v>
      </c>
      <c r="D23" s="10">
        <f>INDEX('2_kob.'!B3:G28,MATCH(20,B4:B29,0),2)</f>
        <v>2178</v>
      </c>
      <c r="E23" s="9">
        <f>INDEX('2_kob.'!B3:G28,MATCH(20,B4:B29,0),3)</f>
        <v>2160</v>
      </c>
      <c r="F23" s="10">
        <f>INDEX('2_kob.'!B3:G28,MATCH(20,B4:B29,0),4)</f>
        <v>18</v>
      </c>
      <c r="G23" s="9">
        <f>INDEX('2_kob.'!B3:G28,MATCH(20,B4:B29,0),5)</f>
        <v>2339</v>
      </c>
      <c r="H23" s="10">
        <f>INDEX('2_kob.'!B3:G28,MATCH(20,B4:B29,0),6)</f>
        <v>-161</v>
      </c>
    </row>
    <row r="24" spans="2:8" x14ac:dyDescent="0.2">
      <c r="B24" s="10">
        <f>RANK('2_kob.'!C23,'2_kob.'!$C$3:'2_kob.'!$C$28,1)+COUNTIF('2_kob.'!$C$3:'2_kob.'!C23,'2_kob.'!C23)-1</f>
        <v>5</v>
      </c>
      <c r="C24" s="8" t="str">
        <f>INDEX('2_kob.'!B3:G28,MATCH(21,B4:B29,0),1)</f>
        <v>przeworski</v>
      </c>
      <c r="D24" s="10">
        <f>INDEX('2_kob.'!B3:G28,MATCH(21,B4:B29,0),2)</f>
        <v>2185</v>
      </c>
      <c r="E24" s="9">
        <f>INDEX('2_kob.'!B3:G28,MATCH(21,B4:B29,0),3)</f>
        <v>2181</v>
      </c>
      <c r="F24" s="10">
        <f>INDEX('2_kob.'!B3:G28,MATCH(21,B4:B29,0),4)</f>
        <v>4</v>
      </c>
      <c r="G24" s="9">
        <f>INDEX('2_kob.'!B3:G28,MATCH(21,B4:B29,0),5)</f>
        <v>2226</v>
      </c>
      <c r="H24" s="10">
        <f>INDEX('2_kob.'!B3:G28,MATCH(21,B4:B29,0),6)</f>
        <v>-41</v>
      </c>
    </row>
    <row r="25" spans="2:8" x14ac:dyDescent="0.2">
      <c r="B25" s="10">
        <f>RANK('2_kob.'!C24,'2_kob.'!$C$3:'2_kob.'!$C$28,1)+COUNTIF('2_kob.'!$C$3:'2_kob.'!C24,'2_kob.'!C24)-1</f>
        <v>1</v>
      </c>
      <c r="C25" s="8" t="str">
        <f>INDEX('2_kob.'!B3:G28,MATCH(22,B4:B29,0),1)</f>
        <v>jarosławski</v>
      </c>
      <c r="D25" s="10">
        <f>INDEX('2_kob.'!B3:G28,MATCH(22,B4:B29,0),2)</f>
        <v>2848</v>
      </c>
      <c r="E25" s="9">
        <f>INDEX('2_kob.'!B3:G28,MATCH(22,B4:B29,0),3)</f>
        <v>2912</v>
      </c>
      <c r="F25" s="10">
        <f>INDEX('2_kob.'!B3:G28,MATCH(22,B4:B29,0),4)</f>
        <v>-64</v>
      </c>
      <c r="G25" s="9">
        <f>INDEX('2_kob.'!B3:G28,MATCH(22,B4:B29,0),5)</f>
        <v>3117</v>
      </c>
      <c r="H25" s="10">
        <f>INDEX('2_kob.'!B3:G28,MATCH(22,B4:B29,0),6)</f>
        <v>-269</v>
      </c>
    </row>
    <row r="26" spans="2:8" x14ac:dyDescent="0.2">
      <c r="B26" s="10">
        <f>RANK('2_kob.'!C25,'2_kob.'!$C$3:'2_kob.'!$C$28,1)+COUNTIF('2_kob.'!$C$3:'2_kob.'!C25,'2_kob.'!C25)-1</f>
        <v>11</v>
      </c>
      <c r="C26" s="8" t="str">
        <f>INDEX('2_kob.'!B3:G28,MATCH(23,B4:B29,0),1)</f>
        <v>rzeszowski</v>
      </c>
      <c r="D26" s="10">
        <f>INDEX('2_kob.'!B3:G28,MATCH(23,B4:B29,0),2)</f>
        <v>2970</v>
      </c>
      <c r="E26" s="9">
        <f>INDEX('2_kob.'!B3:G28,MATCH(23,B4:B29,0),3)</f>
        <v>3010</v>
      </c>
      <c r="F26" s="10">
        <f>INDEX('2_kob.'!B3:G28,MATCH(23,B4:B29,0),4)</f>
        <v>-40</v>
      </c>
      <c r="G26" s="9">
        <f>INDEX('2_kob.'!B3:G28,MATCH(23,B4:B29,0),5)</f>
        <v>3412</v>
      </c>
      <c r="H26" s="10">
        <f>INDEX('2_kob.'!B3:G28,MATCH(23,B4:B29,0),6)</f>
        <v>-442</v>
      </c>
    </row>
    <row r="27" spans="2:8" x14ac:dyDescent="0.2">
      <c r="B27" s="10">
        <f>RANK('2_kob.'!C26,'2_kob.'!$C$3:'2_kob.'!$C$28,1)+COUNTIF('2_kob.'!$C$3:'2_kob.'!C26,'2_kob.'!C26)-1</f>
        <v>25</v>
      </c>
      <c r="C27" s="8" t="str">
        <f>INDEX('2_kob.'!B3:G28,MATCH(24,B4:B29,0),1)</f>
        <v>jasielski</v>
      </c>
      <c r="D27" s="10">
        <f>INDEX('2_kob.'!B3:G28,MATCH(24,B4:B29,0),2)</f>
        <v>3188</v>
      </c>
      <c r="E27" s="9">
        <f>INDEX('2_kob.'!B3:G28,MATCH(24,B4:B29,0),3)</f>
        <v>3189</v>
      </c>
      <c r="F27" s="10">
        <f>INDEX('2_kob.'!B3:G28,MATCH(24,B4:B29,0),4)</f>
        <v>-1</v>
      </c>
      <c r="G27" s="9">
        <f>INDEX('2_kob.'!B3:G28,MATCH(24,B4:B29,0),5)</f>
        <v>3262</v>
      </c>
      <c r="H27" s="10">
        <f>INDEX('2_kob.'!B3:G28,MATCH(24,B4:B29,0),6)</f>
        <v>-74</v>
      </c>
    </row>
    <row r="28" spans="2:8" x14ac:dyDescent="0.2">
      <c r="B28" s="10">
        <f>RANK('2_kob.'!C27,'2_kob.'!$C$3:'2_kob.'!$C$28,1)+COUNTIF('2_kob.'!$C$3:'2_kob.'!C27,'2_kob.'!C27)-1</f>
        <v>3</v>
      </c>
      <c r="C28" s="8" t="str">
        <f>INDEX('2_kob.'!B3:G28,MATCH(25,B4:B29,0),1)</f>
        <v>Rzeszów</v>
      </c>
      <c r="D28" s="10">
        <f>INDEX('2_kob.'!B3:G28,MATCH(25,B4:B29,0),2)</f>
        <v>3319</v>
      </c>
      <c r="E28" s="9">
        <f>INDEX('2_kob.'!B3:G28,MATCH(25,B4:B29,0),3)</f>
        <v>3376</v>
      </c>
      <c r="F28" s="10">
        <f>INDEX('2_kob.'!B3:G28,MATCH(25,B4:B29,0),4)</f>
        <v>-57</v>
      </c>
      <c r="G28" s="9">
        <f>INDEX('2_kob.'!B3:G28,MATCH(25,B4:B29,0),5)</f>
        <v>3763</v>
      </c>
      <c r="H28" s="10">
        <f>INDEX('2_kob.'!B3:G28,MATCH(25,B4:B29,0),6)</f>
        <v>-444</v>
      </c>
    </row>
    <row r="29" spans="2:8" ht="15" x14ac:dyDescent="0.25">
      <c r="B29" s="34">
        <f>RANK('2_kob.'!C28,'2_kob.'!$C$3:'2_kob.'!$C$28,1)+COUNTIF('2_kob.'!$C$3:'2_kob.'!C28,'2_kob.'!C28)-1</f>
        <v>26</v>
      </c>
      <c r="C29" s="35" t="str">
        <f>INDEX('2_kob.'!B3:G28,MATCH(26,B4:B29,0),1)</f>
        <v>województwo</v>
      </c>
      <c r="D29" s="34">
        <f>INDEX('2_kob.'!B3:G28,MATCH(26,B4:B29,0),2)</f>
        <v>41174</v>
      </c>
      <c r="E29" s="17">
        <f>INDEX('2_kob.'!B3:G28,MATCH(26,B4:B29,0),3)</f>
        <v>41473</v>
      </c>
      <c r="F29" s="34">
        <f>INDEX('2_kob.'!B3:G28,MATCH(26,B4:B29,0),4)</f>
        <v>-299</v>
      </c>
      <c r="G29" s="17">
        <f>INDEX('2_kob.'!B3:G28,MATCH(26,B4:B29,0),5)</f>
        <v>45354</v>
      </c>
      <c r="H29" s="34">
        <f>INDEX('2_kob.'!B3:G28,MATCH(26,B4:B29,0),6)</f>
        <v>-4180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33.42578125" style="3" customWidth="1"/>
    <col min="3" max="3" width="11.85546875" style="3" customWidth="1"/>
    <col min="4" max="4" width="11.7109375" style="3" customWidth="1"/>
    <col min="5" max="5" width="15.28515625" style="3" customWidth="1"/>
    <col min="6" max="6" width="12.42578125" style="3" customWidth="1"/>
    <col min="7" max="7" width="14.7109375" style="3" customWidth="1"/>
    <col min="8" max="8" width="9.140625" style="39"/>
    <col min="9" max="16384" width="9.140625" style="3"/>
  </cols>
  <sheetData>
    <row r="1" spans="1:8" ht="15" customHeight="1" x14ac:dyDescent="0.2">
      <c r="B1" s="2" t="s">
        <v>89</v>
      </c>
    </row>
    <row r="2" spans="1:8" ht="71.25" x14ac:dyDescent="0.2">
      <c r="B2" s="40" t="s">
        <v>27</v>
      </c>
      <c r="C2" s="40" t="s">
        <v>110</v>
      </c>
      <c r="D2" s="41" t="s">
        <v>125</v>
      </c>
      <c r="E2" s="40" t="s">
        <v>81</v>
      </c>
      <c r="F2" s="41" t="s">
        <v>111</v>
      </c>
      <c r="G2" s="40" t="s">
        <v>82</v>
      </c>
    </row>
    <row r="3" spans="1:8" ht="15" x14ac:dyDescent="0.2">
      <c r="A3" s="39">
        <v>1</v>
      </c>
      <c r="B3" s="42" t="s">
        <v>33</v>
      </c>
      <c r="C3" s="43">
        <v>5.4</v>
      </c>
      <c r="D3" s="44">
        <v>5.5</v>
      </c>
      <c r="E3" s="43">
        <f t="shared" ref="E3:E19" si="0">SUM(C3)-D3</f>
        <v>-9.9999999999999645E-2</v>
      </c>
      <c r="F3" s="45">
        <v>6.1</v>
      </c>
      <c r="G3" s="43">
        <f t="shared" ref="G3:G19" si="1">SUM(C3)-F3</f>
        <v>-0.69999999999999929</v>
      </c>
      <c r="H3" s="46"/>
    </row>
    <row r="4" spans="1:8" x14ac:dyDescent="0.2">
      <c r="A4" s="39">
        <v>2</v>
      </c>
      <c r="B4" s="47" t="s">
        <v>34</v>
      </c>
      <c r="C4" s="48">
        <v>4.8</v>
      </c>
      <c r="D4" s="49">
        <v>4.9000000000000004</v>
      </c>
      <c r="E4" s="48">
        <f t="shared" si="0"/>
        <v>-0.10000000000000053</v>
      </c>
      <c r="F4" s="49">
        <v>5.5</v>
      </c>
      <c r="G4" s="48">
        <f t="shared" si="1"/>
        <v>-0.70000000000000018</v>
      </c>
      <c r="H4" s="46"/>
    </row>
    <row r="5" spans="1:8" x14ac:dyDescent="0.2">
      <c r="A5" s="39">
        <v>3</v>
      </c>
      <c r="B5" s="47" t="s">
        <v>35</v>
      </c>
      <c r="C5" s="50">
        <v>7.6</v>
      </c>
      <c r="D5" s="49">
        <v>7.7</v>
      </c>
      <c r="E5" s="50">
        <f t="shared" si="0"/>
        <v>-0.10000000000000053</v>
      </c>
      <c r="F5" s="49">
        <v>8.6999999999999993</v>
      </c>
      <c r="G5" s="48">
        <f t="shared" si="1"/>
        <v>-1.0999999999999996</v>
      </c>
      <c r="H5" s="46"/>
    </row>
    <row r="6" spans="1:8" x14ac:dyDescent="0.2">
      <c r="A6" s="39">
        <v>4</v>
      </c>
      <c r="B6" s="47" t="s">
        <v>36</v>
      </c>
      <c r="C6" s="48">
        <v>7.1</v>
      </c>
      <c r="D6" s="49">
        <v>7.1</v>
      </c>
      <c r="E6" s="48">
        <f t="shared" si="0"/>
        <v>0</v>
      </c>
      <c r="F6" s="49">
        <v>8</v>
      </c>
      <c r="G6" s="48">
        <f t="shared" si="1"/>
        <v>-0.90000000000000036</v>
      </c>
      <c r="H6" s="46"/>
    </row>
    <row r="7" spans="1:8" x14ac:dyDescent="0.2">
      <c r="A7" s="39">
        <v>5</v>
      </c>
      <c r="B7" s="47" t="s">
        <v>37</v>
      </c>
      <c r="C7" s="48">
        <v>4.9000000000000004</v>
      </c>
      <c r="D7" s="49">
        <v>5</v>
      </c>
      <c r="E7" s="48">
        <f t="shared" si="0"/>
        <v>-9.9999999999999645E-2</v>
      </c>
      <c r="F7" s="49">
        <v>6.1</v>
      </c>
      <c r="G7" s="48">
        <f t="shared" si="1"/>
        <v>-1.1999999999999993</v>
      </c>
      <c r="H7" s="46"/>
    </row>
    <row r="8" spans="1:8" x14ac:dyDescent="0.2">
      <c r="A8" s="39">
        <v>6</v>
      </c>
      <c r="B8" s="47" t="s">
        <v>38</v>
      </c>
      <c r="C8" s="48">
        <v>5.7</v>
      </c>
      <c r="D8" s="49">
        <v>5.8</v>
      </c>
      <c r="E8" s="48">
        <f t="shared" si="0"/>
        <v>-9.9999999999999645E-2</v>
      </c>
      <c r="F8" s="49">
        <v>6.1</v>
      </c>
      <c r="G8" s="48">
        <f t="shared" si="1"/>
        <v>-0.39999999999999947</v>
      </c>
      <c r="H8" s="46"/>
    </row>
    <row r="9" spans="1:8" x14ac:dyDescent="0.2">
      <c r="A9" s="39">
        <v>7</v>
      </c>
      <c r="B9" s="47" t="s">
        <v>39</v>
      </c>
      <c r="C9" s="48">
        <v>4.5999999999999996</v>
      </c>
      <c r="D9" s="49">
        <v>4.5999999999999996</v>
      </c>
      <c r="E9" s="48">
        <f t="shared" si="0"/>
        <v>0</v>
      </c>
      <c r="F9" s="49">
        <v>5.3</v>
      </c>
      <c r="G9" s="48">
        <f t="shared" si="1"/>
        <v>-0.70000000000000018</v>
      </c>
      <c r="H9" s="46"/>
    </row>
    <row r="10" spans="1:8" x14ac:dyDescent="0.2">
      <c r="A10" s="39">
        <v>8</v>
      </c>
      <c r="B10" s="47" t="s">
        <v>40</v>
      </c>
      <c r="C10" s="48">
        <v>4.5999999999999996</v>
      </c>
      <c r="D10" s="49">
        <v>4.5999999999999996</v>
      </c>
      <c r="E10" s="48">
        <f t="shared" si="0"/>
        <v>0</v>
      </c>
      <c r="F10" s="49">
        <v>5.0999999999999996</v>
      </c>
      <c r="G10" s="48">
        <f t="shared" si="1"/>
        <v>-0.5</v>
      </c>
      <c r="H10" s="46"/>
    </row>
    <row r="11" spans="1:8" x14ac:dyDescent="0.2">
      <c r="A11" s="39">
        <v>9</v>
      </c>
      <c r="B11" s="47" t="s">
        <v>41</v>
      </c>
      <c r="C11" s="48">
        <v>5.9</v>
      </c>
      <c r="D11" s="49">
        <v>6</v>
      </c>
      <c r="E11" s="48">
        <f t="shared" si="0"/>
        <v>-9.9999999999999645E-2</v>
      </c>
      <c r="F11" s="49">
        <v>6.7</v>
      </c>
      <c r="G11" s="48">
        <f t="shared" si="1"/>
        <v>-0.79999999999999982</v>
      </c>
      <c r="H11" s="46"/>
    </row>
    <row r="12" spans="1:8" ht="15" x14ac:dyDescent="0.2">
      <c r="A12" s="39">
        <v>10</v>
      </c>
      <c r="B12" s="42" t="s">
        <v>42</v>
      </c>
      <c r="C12" s="43">
        <v>8.1</v>
      </c>
      <c r="D12" s="45">
        <v>8.1</v>
      </c>
      <c r="E12" s="43">
        <f t="shared" si="0"/>
        <v>0</v>
      </c>
      <c r="F12" s="45">
        <v>8.9</v>
      </c>
      <c r="G12" s="43">
        <f t="shared" si="1"/>
        <v>-0.80000000000000071</v>
      </c>
      <c r="H12" s="46"/>
    </row>
    <row r="13" spans="1:8" x14ac:dyDescent="0.2">
      <c r="A13" s="39">
        <v>11</v>
      </c>
      <c r="B13" s="47" t="s">
        <v>43</v>
      </c>
      <c r="C13" s="48">
        <v>7</v>
      </c>
      <c r="D13" s="49">
        <v>7</v>
      </c>
      <c r="E13" s="48">
        <f t="shared" si="0"/>
        <v>0</v>
      </c>
      <c r="F13" s="49">
        <v>7.6</v>
      </c>
      <c r="G13" s="48">
        <f t="shared" si="1"/>
        <v>-0.59999999999999964</v>
      </c>
      <c r="H13" s="46"/>
    </row>
    <row r="14" spans="1:8" x14ac:dyDescent="0.2">
      <c r="A14" s="39">
        <v>12</v>
      </c>
      <c r="B14" s="47" t="s">
        <v>44</v>
      </c>
      <c r="C14" s="48">
        <v>5.2</v>
      </c>
      <c r="D14" s="49">
        <v>5.3</v>
      </c>
      <c r="E14" s="48">
        <f t="shared" si="0"/>
        <v>-9.9999999999999645E-2</v>
      </c>
      <c r="F14" s="49">
        <v>5.8</v>
      </c>
      <c r="G14" s="48">
        <f t="shared" si="1"/>
        <v>-0.59999999999999964</v>
      </c>
      <c r="H14" s="46"/>
    </row>
    <row r="15" spans="1:8" x14ac:dyDescent="0.2">
      <c r="A15" s="39">
        <v>13</v>
      </c>
      <c r="B15" s="47" t="s">
        <v>45</v>
      </c>
      <c r="C15" s="48">
        <v>4.3</v>
      </c>
      <c r="D15" s="49">
        <v>4.4000000000000004</v>
      </c>
      <c r="E15" s="48">
        <f t="shared" si="0"/>
        <v>-0.10000000000000053</v>
      </c>
      <c r="F15" s="49">
        <v>4.8</v>
      </c>
      <c r="G15" s="48">
        <f t="shared" si="1"/>
        <v>-0.5</v>
      </c>
      <c r="H15" s="46"/>
    </row>
    <row r="16" spans="1:8" x14ac:dyDescent="0.2">
      <c r="A16" s="39">
        <v>14</v>
      </c>
      <c r="B16" s="47" t="s">
        <v>46</v>
      </c>
      <c r="C16" s="48">
        <v>7.3</v>
      </c>
      <c r="D16" s="49">
        <v>7.3</v>
      </c>
      <c r="E16" s="48">
        <f t="shared" si="0"/>
        <v>0</v>
      </c>
      <c r="F16" s="49">
        <v>8.3000000000000007</v>
      </c>
      <c r="G16" s="48">
        <f t="shared" si="1"/>
        <v>-1.0000000000000009</v>
      </c>
      <c r="H16" s="46"/>
    </row>
    <row r="17" spans="1:8" x14ac:dyDescent="0.2">
      <c r="A17" s="39">
        <v>15</v>
      </c>
      <c r="B17" s="47" t="s">
        <v>47</v>
      </c>
      <c r="C17" s="48">
        <v>8.5</v>
      </c>
      <c r="D17" s="49">
        <v>8.6</v>
      </c>
      <c r="E17" s="48">
        <f t="shared" si="0"/>
        <v>-9.9999999999999645E-2</v>
      </c>
      <c r="F17" s="49">
        <v>9.9</v>
      </c>
      <c r="G17" s="48">
        <f t="shared" si="1"/>
        <v>-1.4000000000000004</v>
      </c>
      <c r="H17" s="46"/>
    </row>
    <row r="18" spans="1:8" x14ac:dyDescent="0.2">
      <c r="A18" s="39">
        <v>16</v>
      </c>
      <c r="B18" s="47" t="s">
        <v>48</v>
      </c>
      <c r="C18" s="48">
        <v>3.1</v>
      </c>
      <c r="D18" s="49">
        <v>3.2</v>
      </c>
      <c r="E18" s="48">
        <f t="shared" si="0"/>
        <v>-0.10000000000000009</v>
      </c>
      <c r="F18" s="49">
        <v>3.7</v>
      </c>
      <c r="G18" s="48">
        <f t="shared" si="1"/>
        <v>-0.60000000000000009</v>
      </c>
      <c r="H18" s="46"/>
    </row>
    <row r="19" spans="1:8" x14ac:dyDescent="0.2">
      <c r="A19" s="39">
        <v>17</v>
      </c>
      <c r="B19" s="47" t="s">
        <v>49</v>
      </c>
      <c r="C19" s="48">
        <v>7</v>
      </c>
      <c r="D19" s="49">
        <v>7.1</v>
      </c>
      <c r="E19" s="48">
        <f t="shared" si="0"/>
        <v>-9.9999999999999645E-2</v>
      </c>
      <c r="F19" s="49">
        <v>8.1</v>
      </c>
      <c r="G19" s="48">
        <f t="shared" si="1"/>
        <v>-1.0999999999999996</v>
      </c>
      <c r="H19" s="46"/>
    </row>
    <row r="20" spans="1:8" ht="12.75" customHeight="1" x14ac:dyDescent="0.2">
      <c r="B20" s="80" t="s">
        <v>92</v>
      </c>
    </row>
    <row r="21" spans="1:8" ht="13.5" customHeight="1" x14ac:dyDescent="0.2"/>
  </sheetData>
  <sortState ref="B23:C39">
    <sortCondition descending="1" ref="C23:C39"/>
  </sortState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0"/>
  <sheetViews>
    <sheetView zoomScale="90" zoomScaleNormal="90" workbookViewId="0">
      <selection activeCell="B1" sqref="B1"/>
    </sheetView>
  </sheetViews>
  <sheetFormatPr defaultRowHeight="14.25" x14ac:dyDescent="0.2"/>
  <cols>
    <col min="1" max="1" width="3.5703125" style="3" customWidth="1"/>
    <col min="2" max="2" width="8.140625" style="3" customWidth="1"/>
    <col min="3" max="3" width="26.7109375" style="3" customWidth="1"/>
    <col min="4" max="4" width="14.28515625" style="3" customWidth="1"/>
    <col min="5" max="5" width="13.28515625" style="3" customWidth="1"/>
    <col min="6" max="6" width="18.42578125" style="3" customWidth="1"/>
    <col min="7" max="7" width="13.140625" style="3" customWidth="1"/>
    <col min="8" max="8" width="16.710937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89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T('3_s.bezr.Polska'!B2)</f>
        <v>powiaty</v>
      </c>
      <c r="D3" s="5" t="str">
        <f>T('3_s.bezr.Polska'!C2)</f>
        <v>Stopa bezrobocia stan na 30 XI '21 r. (w proc.)**</v>
      </c>
      <c r="E3" s="5" t="str">
        <f>T('3_s.bezr.Polska'!D2)</f>
        <v>Stopa bezrobocia stan na 31 X '21 r. (w proc.)**</v>
      </c>
      <c r="F3" s="41" t="str">
        <f>T('3_s.bezr.Polska'!E2)</f>
        <v>wzrost lub spadek do poprzedniego miesiąca (pkt. proc.)</v>
      </c>
      <c r="G3" s="5" t="str">
        <f>T('3_s.bezr.Polska'!F2)</f>
        <v>Stopa bezrobocia stan na 30 XI '20 r. (w proc.) **</v>
      </c>
      <c r="H3" s="41" t="str">
        <f>T('3_s.bezr.Polska'!G2)</f>
        <v>wzrost lub spadek do analogicznego okresu ubr. (pkt. proc.)</v>
      </c>
    </row>
    <row r="4" spans="1:8" x14ac:dyDescent="0.2">
      <c r="A4" s="3">
        <v>1</v>
      </c>
      <c r="B4" s="10">
        <f>RANK('3_s.bezr.Polska'!C3,'3_s.bezr.Polska'!$C$3:'3_s.bezr.Polska'!$C$19,1)+COUNTIF('3_s.bezr.Polska'!$C$3:'3_s.bezr.Polska'!C3,'3_s.bezr.Polska'!C3)-1</f>
        <v>8</v>
      </c>
      <c r="C4" s="8" t="str">
        <f>INDEX('3_s.bezr.Polska'!B3:G19,MATCH(1,B4:B20,0),1)</f>
        <v>WIELKOPOLSKIE</v>
      </c>
      <c r="D4" s="46">
        <f>INDEX('3_s.bezr.Polska'!B3:G19,MATCH(1,B4:B20,0),2)</f>
        <v>3.1</v>
      </c>
      <c r="E4" s="50">
        <f>INDEX('3_s.bezr.Polska'!B3:G19,MATCH(1,B4:B20,0),3)</f>
        <v>3.2</v>
      </c>
      <c r="F4" s="49">
        <f>INDEX('3_s.bezr.Polska'!B3:G19,MATCH(1,B4:B20,0),4)</f>
        <v>-0.10000000000000009</v>
      </c>
      <c r="G4" s="50">
        <f>INDEX('3_s.bezr.Polska'!B3:G19,MATCH(1,B4:B20,0),5)</f>
        <v>3.7</v>
      </c>
      <c r="H4" s="49">
        <f>INDEX('3_s.bezr.Polska'!B3:G19,MATCH(1,B4:B20,0),6)</f>
        <v>-0.60000000000000009</v>
      </c>
    </row>
    <row r="5" spans="1:8" x14ac:dyDescent="0.2">
      <c r="A5" s="3">
        <v>2</v>
      </c>
      <c r="B5" s="10">
        <f>RANK('3_s.bezr.Polska'!C4,'3_s.bezr.Polska'!$C$3:'3_s.bezr.Polska'!$C$19,1)+COUNTIF('3_s.bezr.Polska'!$C$3:'3_s.bezr.Polska'!C4,'3_s.bezr.Polska'!C4)-1</f>
        <v>5</v>
      </c>
      <c r="C5" s="8" t="str">
        <f>INDEX('3_s.bezr.Polska'!B3:G19,MATCH(2,B4:B20,0),1)</f>
        <v>ŚLĄSKIE</v>
      </c>
      <c r="D5" s="12">
        <f>INDEX('3_s.bezr.Polska'!B3:G19,MATCH(2,B4:B20,0),2)</f>
        <v>4.3</v>
      </c>
      <c r="E5" s="50">
        <f>INDEX('3_s.bezr.Polska'!B3:G19,MATCH(2,B4:B20,0),3)</f>
        <v>4.4000000000000004</v>
      </c>
      <c r="F5" s="49">
        <f>INDEX('3_s.bezr.Polska'!B3:G19,MATCH(2,B4:B20,0),4)</f>
        <v>-0.10000000000000053</v>
      </c>
      <c r="G5" s="50">
        <f>INDEX('3_s.bezr.Polska'!B3:G19,MATCH(2,B4:B20,0),5)</f>
        <v>4.8</v>
      </c>
      <c r="H5" s="49">
        <f>INDEX('3_s.bezr.Polska'!B3:G19,MATCH(2,B4:B20,0),6)</f>
        <v>-0.5</v>
      </c>
    </row>
    <row r="6" spans="1:8" x14ac:dyDescent="0.2">
      <c r="A6" s="3">
        <v>3</v>
      </c>
      <c r="B6" s="10">
        <f>RANK('3_s.bezr.Polska'!C5,'3_s.bezr.Polska'!$C$3:'3_s.bezr.Polska'!$C$19,1)+COUNTIF('3_s.bezr.Polska'!$C$3:'3_s.bezr.Polska'!C5,'3_s.bezr.Polska'!C5)-1</f>
        <v>15</v>
      </c>
      <c r="C6" s="8" t="str">
        <f>INDEX('3_s.bezr.Polska'!B3:G19,MATCH(3,B4:B20,0),1)</f>
        <v>MAŁOPOLSKIE</v>
      </c>
      <c r="D6" s="12">
        <f>INDEX('3_s.bezr.Polska'!B3:G19,MATCH(3,B4:B20,0),2)</f>
        <v>4.5999999999999996</v>
      </c>
      <c r="E6" s="50">
        <f>INDEX('3_s.bezr.Polska'!B3:G19,MATCH(3,B4:B20,0),3)</f>
        <v>4.5999999999999996</v>
      </c>
      <c r="F6" s="49">
        <f>INDEX('3_s.bezr.Polska'!B3:G19,MATCH(3,B4:B20,0),4)</f>
        <v>0</v>
      </c>
      <c r="G6" s="50">
        <f>INDEX('3_s.bezr.Polska'!B3:G19,MATCH(3,B4:B20,0),5)</f>
        <v>5.3</v>
      </c>
      <c r="H6" s="49">
        <f>INDEX('3_s.bezr.Polska'!B3:G19,MATCH(3,B4:B20,0),6)</f>
        <v>-0.70000000000000018</v>
      </c>
    </row>
    <row r="7" spans="1:8" x14ac:dyDescent="0.2">
      <c r="A7" s="3">
        <v>4</v>
      </c>
      <c r="B7" s="10">
        <f>RANK('3_s.bezr.Polska'!C6,'3_s.bezr.Polska'!$C$3:'3_s.bezr.Polska'!$C$19,1)+COUNTIF('3_s.bezr.Polska'!$C$3:'3_s.bezr.Polska'!C6,'3_s.bezr.Polska'!C6)-1</f>
        <v>13</v>
      </c>
      <c r="C7" s="8" t="str">
        <f>INDEX('3_s.bezr.Polska'!B3:G19,MATCH(4,B4:B20,0),1)</f>
        <v>MAZOWIECKIE</v>
      </c>
      <c r="D7" s="12">
        <f>INDEX('3_s.bezr.Polska'!B3:G19,MATCH(4,B4:B20,0),2)</f>
        <v>4.5999999999999996</v>
      </c>
      <c r="E7" s="50">
        <f>INDEX('3_s.bezr.Polska'!B3:G19,MATCH(4,B4:B20,0),3)</f>
        <v>4.5999999999999996</v>
      </c>
      <c r="F7" s="49">
        <f>INDEX('3_s.bezr.Polska'!B3:G19,MATCH(4,B4:B20,0),4)</f>
        <v>0</v>
      </c>
      <c r="G7" s="50">
        <f>INDEX('3_s.bezr.Polska'!B3:G19,MATCH(4,B4:B20,0),5)</f>
        <v>5.0999999999999996</v>
      </c>
      <c r="H7" s="49">
        <f>INDEX('3_s.bezr.Polska'!B3:G19,MATCH(4,B4:B20,0),6)</f>
        <v>-0.5</v>
      </c>
    </row>
    <row r="8" spans="1:8" x14ac:dyDescent="0.2">
      <c r="A8" s="3">
        <v>5</v>
      </c>
      <c r="B8" s="10">
        <f>RANK('3_s.bezr.Polska'!C7,'3_s.bezr.Polska'!$C$3:'3_s.bezr.Polska'!$C$19,1)+COUNTIF('3_s.bezr.Polska'!$C$3:'3_s.bezr.Polska'!C7,'3_s.bezr.Polska'!C7)-1</f>
        <v>6</v>
      </c>
      <c r="C8" s="8" t="str">
        <f>INDEX('3_s.bezr.Polska'!B3:G19,MATCH(5,B4:B20,0),1)</f>
        <v>DOLNOŚLĄSKIE</v>
      </c>
      <c r="D8" s="12">
        <f>INDEX('3_s.bezr.Polska'!B3:G19,MATCH(5,B4:B20,0),2)</f>
        <v>4.8</v>
      </c>
      <c r="E8" s="50">
        <f>INDEX('3_s.bezr.Polska'!B3:G19,MATCH(5,B4:B20,0),3)</f>
        <v>4.9000000000000004</v>
      </c>
      <c r="F8" s="49">
        <f>INDEX('3_s.bezr.Polska'!B3:G19,MATCH(5,B4:B20,0),4)</f>
        <v>-0.10000000000000053</v>
      </c>
      <c r="G8" s="50">
        <f>INDEX('3_s.bezr.Polska'!B3:G19,MATCH(5,B4:B20,0),5)</f>
        <v>5.5</v>
      </c>
      <c r="H8" s="49">
        <f>INDEX('3_s.bezr.Polska'!B3:G19,MATCH(5,B4:B20,0),6)</f>
        <v>-0.70000000000000018</v>
      </c>
    </row>
    <row r="9" spans="1:8" x14ac:dyDescent="0.2">
      <c r="A9" s="3">
        <v>6</v>
      </c>
      <c r="B9" s="10">
        <f>RANK('3_s.bezr.Polska'!C8,'3_s.bezr.Polska'!$C$3:'3_s.bezr.Polska'!$C$19,1)+COUNTIF('3_s.bezr.Polska'!$C$3:'3_s.bezr.Polska'!C8,'3_s.bezr.Polska'!C8)-1</f>
        <v>9</v>
      </c>
      <c r="C9" s="8" t="str">
        <f>INDEX('3_s.bezr.Polska'!B3:G19,MATCH(6,B4:B20,0),1)</f>
        <v>LUBUSKIE</v>
      </c>
      <c r="D9" s="12">
        <f>INDEX('3_s.bezr.Polska'!B3:G19,MATCH(6,B4:B20,0),2)</f>
        <v>4.9000000000000004</v>
      </c>
      <c r="E9" s="50">
        <f>INDEX('3_s.bezr.Polska'!B3:G19,MATCH(6,B4:B20,0),3)</f>
        <v>5</v>
      </c>
      <c r="F9" s="49">
        <f>INDEX('3_s.bezr.Polska'!B3:G19,MATCH(6,B4:B20,0),4)</f>
        <v>-9.9999999999999645E-2</v>
      </c>
      <c r="G9" s="50">
        <f>INDEX('3_s.bezr.Polska'!B3:G19,MATCH(6,B4:B20,0),5)</f>
        <v>6.1</v>
      </c>
      <c r="H9" s="49">
        <f>INDEX('3_s.bezr.Polska'!B3:G19,MATCH(6,B4:B20,0),6)</f>
        <v>-1.1999999999999993</v>
      </c>
    </row>
    <row r="10" spans="1:8" x14ac:dyDescent="0.2">
      <c r="A10" s="3">
        <v>7</v>
      </c>
      <c r="B10" s="10">
        <f>RANK('3_s.bezr.Polska'!C9,'3_s.bezr.Polska'!$C$3:'3_s.bezr.Polska'!$C$19,1)+COUNTIF('3_s.bezr.Polska'!$C$3:'3_s.bezr.Polska'!C9,'3_s.bezr.Polska'!C9)-1</f>
        <v>3</v>
      </c>
      <c r="C10" s="13" t="str">
        <f>INDEX('3_s.bezr.Polska'!B3:G19,MATCH(7,B4:B20,0),1)</f>
        <v>POMORSKIE</v>
      </c>
      <c r="D10" s="12">
        <f>INDEX('3_s.bezr.Polska'!B3:G19,MATCH(7,B4:B20,0),2)</f>
        <v>5.2</v>
      </c>
      <c r="E10" s="50">
        <f>INDEX('3_s.bezr.Polska'!B3:G19,MATCH(7,B4:B20,0),3)</f>
        <v>5.3</v>
      </c>
      <c r="F10" s="49">
        <f>INDEX('3_s.bezr.Polska'!B3:G19,MATCH(7,B4:B20,0),4)</f>
        <v>-9.9999999999999645E-2</v>
      </c>
      <c r="G10" s="50">
        <f>INDEX('3_s.bezr.Polska'!B3:G19,MATCH(7,B4:B20,0),5)</f>
        <v>5.8</v>
      </c>
      <c r="H10" s="49">
        <f>INDEX('3_s.bezr.Polska'!B3:G19,MATCH(7,B4:B20,0),6)</f>
        <v>-0.59999999999999964</v>
      </c>
    </row>
    <row r="11" spans="1:8" ht="15" x14ac:dyDescent="0.25">
      <c r="A11" s="3">
        <v>8</v>
      </c>
      <c r="B11" s="34">
        <f>RANK('3_s.bezr.Polska'!C10,'3_s.bezr.Polska'!$C$3:'3_s.bezr.Polska'!$C$19,1)+COUNTIF('3_s.bezr.Polska'!$C$3:'3_s.bezr.Polska'!C10,'3_s.bezr.Polska'!C10)-1</f>
        <v>4</v>
      </c>
      <c r="C11" s="69" t="str">
        <f>INDEX('3_s.bezr.Polska'!B3:G19,MATCH(8,B4:B20,0),1)</f>
        <v>POLSKA</v>
      </c>
      <c r="D11" s="61">
        <f>INDEX('3_s.bezr.Polska'!B3:G19,MATCH(8,B4:B20,0),2)</f>
        <v>5.4</v>
      </c>
      <c r="E11" s="81">
        <f>INDEX('3_s.bezr.Polska'!B3:G19,MATCH(8,B4:B20,0),3)</f>
        <v>5.5</v>
      </c>
      <c r="F11" s="45">
        <f>INDEX('3_s.bezr.Polska'!B3:G19,MATCH(8,B4:B20,0),4)</f>
        <v>-9.9999999999999645E-2</v>
      </c>
      <c r="G11" s="81">
        <f>INDEX('3_s.bezr.Polska'!B3:G19,MATCH(8,B4:B20,0),5)</f>
        <v>6.1</v>
      </c>
      <c r="H11" s="45">
        <f>INDEX('3_s.bezr.Polska'!B3:G19,MATCH(8,B4:B20,0),6)</f>
        <v>-0.69999999999999929</v>
      </c>
    </row>
    <row r="12" spans="1:8" x14ac:dyDescent="0.2">
      <c r="A12" s="3">
        <v>9</v>
      </c>
      <c r="B12" s="10">
        <f>RANK('3_s.bezr.Polska'!C11,'3_s.bezr.Polska'!$C$3:'3_s.bezr.Polska'!$C$19,1)+COUNTIF('3_s.bezr.Polska'!$C$3:'3_s.bezr.Polska'!C11,'3_s.bezr.Polska'!C11)-1</f>
        <v>10</v>
      </c>
      <c r="C12" s="8" t="str">
        <f>INDEX('3_s.bezr.Polska'!B3:G19,MATCH(9,B4:B20,0),1)</f>
        <v>ŁÓDZKIE</v>
      </c>
      <c r="D12" s="12">
        <f>INDEX('3_s.bezr.Polska'!B3:G19,MATCH(9,B4:B20,0),2)</f>
        <v>5.7</v>
      </c>
      <c r="E12" s="50">
        <f>INDEX('3_s.bezr.Polska'!B3:G19,MATCH(9,B4:B20,0),3)</f>
        <v>5.8</v>
      </c>
      <c r="F12" s="49">
        <f>INDEX('3_s.bezr.Polska'!B3:G19,MATCH(9,B4:B20,0),4)</f>
        <v>-9.9999999999999645E-2</v>
      </c>
      <c r="G12" s="50">
        <f>INDEX('3_s.bezr.Polska'!B3:G19,MATCH(9,B4:B20,0),5)</f>
        <v>6.1</v>
      </c>
      <c r="H12" s="49">
        <f>INDEX('3_s.bezr.Polska'!B3:G19,MATCH(9,B4:B20,0),6)</f>
        <v>-0.39999999999999947</v>
      </c>
    </row>
    <row r="13" spans="1:8" x14ac:dyDescent="0.2">
      <c r="A13" s="3">
        <v>10</v>
      </c>
      <c r="B13" s="10">
        <f>RANK('3_s.bezr.Polska'!C12,'3_s.bezr.Polska'!$C$3:'3_s.bezr.Polska'!$C$19,1)+COUNTIF('3_s.bezr.Polska'!$C$3:'3_s.bezr.Polska'!C12,'3_s.bezr.Polska'!C12)-1</f>
        <v>16</v>
      </c>
      <c r="C13" s="8" t="str">
        <f>INDEX('3_s.bezr.Polska'!B3:G19,MATCH(10,B4:B20,0),1)</f>
        <v>OPOLSKIE</v>
      </c>
      <c r="D13" s="12">
        <f>INDEX('3_s.bezr.Polska'!B3:G19,MATCH(10,B4:B20,0),2)</f>
        <v>5.9</v>
      </c>
      <c r="E13" s="50">
        <f>INDEX('3_s.bezr.Polska'!B3:G19,MATCH(10,B4:B20,0),3)</f>
        <v>6</v>
      </c>
      <c r="F13" s="49">
        <f>INDEX('3_s.bezr.Polska'!B3:G19,MATCH(10,B4:B20,0),4)</f>
        <v>-9.9999999999999645E-2</v>
      </c>
      <c r="G13" s="50">
        <f>INDEX('3_s.bezr.Polska'!B3:G19,MATCH(10,B4:B20,0),5)</f>
        <v>6.7</v>
      </c>
      <c r="H13" s="49">
        <f>INDEX('3_s.bezr.Polska'!B3:G19,MATCH(10,B4:B20,0),6)</f>
        <v>-0.79999999999999982</v>
      </c>
    </row>
    <row r="14" spans="1:8" x14ac:dyDescent="0.2">
      <c r="A14" s="3">
        <v>11</v>
      </c>
      <c r="B14" s="10">
        <f>RANK('3_s.bezr.Polska'!C13,'3_s.bezr.Polska'!$C$3:'3_s.bezr.Polska'!$C$19,1)+COUNTIF('3_s.bezr.Polska'!$C$3:'3_s.bezr.Polska'!C13,'3_s.bezr.Polska'!C13)-1</f>
        <v>11</v>
      </c>
      <c r="C14" s="8" t="str">
        <f>INDEX('3_s.bezr.Polska'!B3:G19,MATCH(11,B4:B20,0),1)</f>
        <v>PODLASKIE</v>
      </c>
      <c r="D14" s="12">
        <f>INDEX('3_s.bezr.Polska'!B3:G19,MATCH(11,B4:B20,0),2)</f>
        <v>7</v>
      </c>
      <c r="E14" s="50">
        <f>INDEX('3_s.bezr.Polska'!B3:G19,MATCH(11,B4:B20,0),3)</f>
        <v>7</v>
      </c>
      <c r="F14" s="49">
        <f>INDEX('3_s.bezr.Polska'!B3:G19,MATCH(11,B4:B20,0),4)</f>
        <v>0</v>
      </c>
      <c r="G14" s="50">
        <f>INDEX('3_s.bezr.Polska'!B3:G19,MATCH(11,B4:B20,0),5)</f>
        <v>7.6</v>
      </c>
      <c r="H14" s="49">
        <f>INDEX('3_s.bezr.Polska'!B3:G19,MATCH(11,B4:B20,0),6)</f>
        <v>-0.59999999999999964</v>
      </c>
    </row>
    <row r="15" spans="1:8" x14ac:dyDescent="0.2">
      <c r="A15" s="3">
        <v>12</v>
      </c>
      <c r="B15" s="10">
        <f>RANK('3_s.bezr.Polska'!C14,'3_s.bezr.Polska'!$C$3:'3_s.bezr.Polska'!$C$19,1)+COUNTIF('3_s.bezr.Polska'!$C$3:'3_s.bezr.Polska'!C14,'3_s.bezr.Polska'!C14)-1</f>
        <v>7</v>
      </c>
      <c r="C15" s="8" t="str">
        <f>INDEX('3_s.bezr.Polska'!B3:G19,MATCH(12,B4:B20,0),1)</f>
        <v>ZACHODNIOPOMORSKIE</v>
      </c>
      <c r="D15" s="12">
        <f>INDEX('3_s.bezr.Polska'!B3:G19,MATCH(12,B4:B20,0),2)</f>
        <v>7</v>
      </c>
      <c r="E15" s="50">
        <f>INDEX('3_s.bezr.Polska'!B3:G19,MATCH(12,B4:B20,0),3)</f>
        <v>7.1</v>
      </c>
      <c r="F15" s="49">
        <f>INDEX('3_s.bezr.Polska'!B3:G19,MATCH(12,B4:B20,0),4)</f>
        <v>-9.9999999999999645E-2</v>
      </c>
      <c r="G15" s="50">
        <f>INDEX('3_s.bezr.Polska'!B3:G19,MATCH(12,B4:B20,0),5)</f>
        <v>8.1</v>
      </c>
      <c r="H15" s="49">
        <f>INDEX('3_s.bezr.Polska'!B3:G19,MATCH(12,B4:B20,0),6)</f>
        <v>-1.0999999999999996</v>
      </c>
    </row>
    <row r="16" spans="1:8" x14ac:dyDescent="0.2">
      <c r="A16" s="3">
        <v>13</v>
      </c>
      <c r="B16" s="10">
        <f>RANK('3_s.bezr.Polska'!C15,'3_s.bezr.Polska'!$C$3:'3_s.bezr.Polska'!$C$19,1)+COUNTIF('3_s.bezr.Polska'!$C$3:'3_s.bezr.Polska'!C15,'3_s.bezr.Polska'!C15)-1</f>
        <v>2</v>
      </c>
      <c r="C16" s="8" t="str">
        <f>INDEX('3_s.bezr.Polska'!B3:G19,MATCH(13,B4:B20,0),1)</f>
        <v>LUBELSKIE</v>
      </c>
      <c r="D16" s="12">
        <f>INDEX('3_s.bezr.Polska'!B3:G19,MATCH(13,B4:B20,0),2)</f>
        <v>7.1</v>
      </c>
      <c r="E16" s="50">
        <f>INDEX('3_s.bezr.Polska'!B3:G19,MATCH(13,B4:B20,0),3)</f>
        <v>7.1</v>
      </c>
      <c r="F16" s="49">
        <f>INDEX('3_s.bezr.Polska'!B3:G19,MATCH(13,B4:B20,0),4)</f>
        <v>0</v>
      </c>
      <c r="G16" s="50">
        <f>INDEX('3_s.bezr.Polska'!B3:G19,MATCH(13,B4:B20,0),5)</f>
        <v>8</v>
      </c>
      <c r="H16" s="49">
        <f>INDEX('3_s.bezr.Polska'!B3:G19,MATCH(13,B4:B20,0),6)</f>
        <v>-0.90000000000000036</v>
      </c>
    </row>
    <row r="17" spans="1:8" x14ac:dyDescent="0.2">
      <c r="A17" s="3">
        <v>14</v>
      </c>
      <c r="B17" s="10">
        <f>RANK('3_s.bezr.Polska'!C16,'3_s.bezr.Polska'!$C$3:'3_s.bezr.Polska'!$C$19,1)+COUNTIF('3_s.bezr.Polska'!$C$3:'3_s.bezr.Polska'!C16,'3_s.bezr.Polska'!C16)-1</f>
        <v>14</v>
      </c>
      <c r="C17" s="8" t="str">
        <f>INDEX('3_s.bezr.Polska'!B3:G19,MATCH(14,B4:B20,0),1)</f>
        <v>ŚWIĘTOKRZYSKIE</v>
      </c>
      <c r="D17" s="12">
        <f>INDEX('3_s.bezr.Polska'!B3:G19,MATCH(14,B4:B20,0),2)</f>
        <v>7.3</v>
      </c>
      <c r="E17" s="50">
        <f>INDEX('3_s.bezr.Polska'!B3:G19,MATCH(14,B4:B20,0),3)</f>
        <v>7.3</v>
      </c>
      <c r="F17" s="49">
        <f>INDEX('3_s.bezr.Polska'!B3:G19,MATCH(14,B4:B20,0),4)</f>
        <v>0</v>
      </c>
      <c r="G17" s="50">
        <f>INDEX('3_s.bezr.Polska'!B3:G19,MATCH(14,B4:B20,0),5)</f>
        <v>8.3000000000000007</v>
      </c>
      <c r="H17" s="49">
        <f>INDEX('3_s.bezr.Polska'!B3:G19,MATCH(14,B4:B20,0),6)</f>
        <v>-1.0000000000000009</v>
      </c>
    </row>
    <row r="18" spans="1:8" x14ac:dyDescent="0.2">
      <c r="A18" s="3">
        <v>15</v>
      </c>
      <c r="B18" s="10">
        <f>RANK('3_s.bezr.Polska'!C17,'3_s.bezr.Polska'!$C$3:'3_s.bezr.Polska'!$C$19,1)+COUNTIF('3_s.bezr.Polska'!$C$3:'3_s.bezr.Polska'!C17,'3_s.bezr.Polska'!C17)-1</f>
        <v>17</v>
      </c>
      <c r="C18" s="8" t="str">
        <f>INDEX('3_s.bezr.Polska'!B3:G19,MATCH(15,B4:B20,0),1)</f>
        <v>KUJAWSKO-POMORSKIE</v>
      </c>
      <c r="D18" s="12">
        <f>INDEX('3_s.bezr.Polska'!B3:G19,MATCH(15,B4:B20,0),2)</f>
        <v>7.6</v>
      </c>
      <c r="E18" s="50">
        <f>INDEX('3_s.bezr.Polska'!B3:G19,MATCH(15,B4:B20,0),3)</f>
        <v>7.7</v>
      </c>
      <c r="F18" s="49">
        <f>INDEX('3_s.bezr.Polska'!B3:G19,MATCH(15,B4:B20,0),4)</f>
        <v>-0.10000000000000053</v>
      </c>
      <c r="G18" s="50">
        <f>INDEX('3_s.bezr.Polska'!B3:G19,MATCH(15,B4:B20,0),5)</f>
        <v>8.6999999999999993</v>
      </c>
      <c r="H18" s="49">
        <f>INDEX('3_s.bezr.Polska'!B3:G19,MATCH(15,B4:B20,0),6)</f>
        <v>-1.0999999999999996</v>
      </c>
    </row>
    <row r="19" spans="1:8" x14ac:dyDescent="0.2">
      <c r="A19" s="3">
        <v>16</v>
      </c>
      <c r="B19" s="10">
        <f>RANK('3_s.bezr.Polska'!C18,'3_s.bezr.Polska'!$C$3:'3_s.bezr.Polska'!$C$19,1)+COUNTIF('3_s.bezr.Polska'!$C$3:'3_s.bezr.Polska'!C18,'3_s.bezr.Polska'!C18)-1</f>
        <v>1</v>
      </c>
      <c r="C19" s="8" t="str">
        <f>INDEX('3_s.bezr.Polska'!B3:G19,MATCH(16,B4:B20,0),1)</f>
        <v>PODKARPACKIE</v>
      </c>
      <c r="D19" s="12">
        <f>INDEX('3_s.bezr.Polska'!B3:G19,MATCH(16,B4:B20,0),2)</f>
        <v>8.1</v>
      </c>
      <c r="E19" s="50">
        <f>INDEX('3_s.bezr.Polska'!B3:G19,MATCH(16,B4:B20,0),3)</f>
        <v>8.1</v>
      </c>
      <c r="F19" s="49">
        <f>INDEX('3_s.bezr.Polska'!B3:G19,MATCH(16,B4:B20,0),4)</f>
        <v>0</v>
      </c>
      <c r="G19" s="50">
        <f>INDEX('3_s.bezr.Polska'!B3:G19,MATCH(16,B4:B20,0),5)</f>
        <v>8.9</v>
      </c>
      <c r="H19" s="49">
        <f>INDEX('3_s.bezr.Polska'!B3:G19,MATCH(16,B4:B20,0),6)</f>
        <v>-0.80000000000000071</v>
      </c>
    </row>
    <row r="20" spans="1:8" x14ac:dyDescent="0.2">
      <c r="A20" s="3">
        <v>17</v>
      </c>
      <c r="B20" s="10">
        <f>RANK('3_s.bezr.Polska'!C19,'3_s.bezr.Polska'!$C$3:'3_s.bezr.Polska'!$C$19,1)+COUNTIF('3_s.bezr.Polska'!$C$3:'3_s.bezr.Polska'!C19,'3_s.bezr.Polska'!C19)-1</f>
        <v>12</v>
      </c>
      <c r="C20" s="13" t="str">
        <f>INDEX('3_s.bezr.Polska'!B3:G19,MATCH(17,B4:B20,0),1)</f>
        <v>WARMIŃSKO-MAZURSKIE</v>
      </c>
      <c r="D20" s="12">
        <f>INDEX('3_s.bezr.Polska'!B3:G19,MATCH(17,B4:B20,0),2)</f>
        <v>8.5</v>
      </c>
      <c r="E20" s="50">
        <f>INDEX('3_s.bezr.Polska'!B3:G19,MATCH(17,B4:B20,0),3)</f>
        <v>8.6</v>
      </c>
      <c r="F20" s="49">
        <f>INDEX('3_s.bezr.Polska'!B3:G19,MATCH(17,B4:B20,0),4)</f>
        <v>-9.9999999999999645E-2</v>
      </c>
      <c r="G20" s="50">
        <f>INDEX('3_s.bezr.Polska'!B3:G19,MATCH(17,B4:B20,0),5)</f>
        <v>9.9</v>
      </c>
      <c r="H20" s="49">
        <f>INDEX('3_s.bezr.Polska'!B3:G19,MATCH(17,B4:B20,0),6)</f>
        <v>-1.4000000000000004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0"/>
  <sheetViews>
    <sheetView zoomScaleNormal="100" workbookViewId="0">
      <selection activeCell="B1" sqref="B1"/>
    </sheetView>
  </sheetViews>
  <sheetFormatPr defaultRowHeight="14.25" x14ac:dyDescent="0.2"/>
  <cols>
    <col min="1" max="1" width="4.42578125" style="39" customWidth="1"/>
    <col min="2" max="2" width="31.5703125" style="3" customWidth="1"/>
    <col min="3" max="3" width="18.85546875" style="3" customWidth="1"/>
    <col min="4" max="4" width="17.140625" style="3" customWidth="1"/>
    <col min="5" max="5" width="16.28515625" style="3" customWidth="1"/>
    <col min="6" max="6" width="17.5703125" style="3" customWidth="1"/>
    <col min="7" max="7" width="17.140625" style="3" customWidth="1"/>
    <col min="8" max="8" width="2.42578125" style="3" customWidth="1"/>
    <col min="9" max="9" width="10.140625" style="3" customWidth="1"/>
    <col min="10" max="16384" width="9.140625" style="3"/>
  </cols>
  <sheetData>
    <row r="1" spans="1:8" ht="16.5" customHeight="1" x14ac:dyDescent="0.2">
      <c r="B1" s="2" t="s">
        <v>90</v>
      </c>
    </row>
    <row r="2" spans="1:8" ht="71.25" x14ac:dyDescent="0.2">
      <c r="B2" s="6" t="s">
        <v>27</v>
      </c>
      <c r="C2" s="6" t="s">
        <v>112</v>
      </c>
      <c r="D2" s="7" t="s">
        <v>100</v>
      </c>
      <c r="E2" s="6" t="s">
        <v>75</v>
      </c>
      <c r="F2" s="7" t="s">
        <v>113</v>
      </c>
      <c r="G2" s="6" t="s">
        <v>76</v>
      </c>
    </row>
    <row r="3" spans="1:8" ht="15" x14ac:dyDescent="0.2">
      <c r="A3" s="39">
        <v>1</v>
      </c>
      <c r="B3" s="51" t="s">
        <v>33</v>
      </c>
      <c r="C3" s="52">
        <v>5.4</v>
      </c>
      <c r="D3" s="53">
        <v>5.5</v>
      </c>
      <c r="E3" s="54">
        <f>($C$3)-$D$3</f>
        <v>-9.9999999999999645E-2</v>
      </c>
      <c r="F3" s="53">
        <v>6.1</v>
      </c>
      <c r="G3" s="52">
        <f>($C$3)-$F$3</f>
        <v>-0.69999999999999929</v>
      </c>
      <c r="H3" s="39"/>
    </row>
    <row r="4" spans="1:8" ht="15" x14ac:dyDescent="0.25">
      <c r="A4" s="39">
        <v>2</v>
      </c>
      <c r="B4" s="55" t="s">
        <v>42</v>
      </c>
      <c r="C4" s="56">
        <v>8.1</v>
      </c>
      <c r="D4" s="53">
        <v>8.1</v>
      </c>
      <c r="E4" s="56">
        <f>($C$4)-$D$4</f>
        <v>0</v>
      </c>
      <c r="F4" s="53">
        <v>8.9</v>
      </c>
      <c r="G4" s="56">
        <f>($C$4)-$F$4</f>
        <v>-0.80000000000000071</v>
      </c>
      <c r="H4" s="39"/>
    </row>
    <row r="5" spans="1:8" x14ac:dyDescent="0.2">
      <c r="A5" s="39">
        <v>3</v>
      </c>
      <c r="B5" s="47" t="s">
        <v>50</v>
      </c>
      <c r="C5" s="48">
        <v>13.6</v>
      </c>
      <c r="D5" s="57">
        <v>13.5</v>
      </c>
      <c r="E5" s="12">
        <f>($C$5)-$D$5</f>
        <v>9.9999999999999645E-2</v>
      </c>
      <c r="F5" s="57">
        <v>14.6</v>
      </c>
      <c r="G5" s="12">
        <f>($C$5)-$F$5</f>
        <v>-1</v>
      </c>
      <c r="H5" s="39"/>
    </row>
    <row r="6" spans="1:8" x14ac:dyDescent="0.2">
      <c r="A6" s="39">
        <v>4</v>
      </c>
      <c r="B6" s="47" t="s">
        <v>51</v>
      </c>
      <c r="C6" s="48">
        <v>14.8</v>
      </c>
      <c r="D6" s="57">
        <v>14.5</v>
      </c>
      <c r="E6" s="12">
        <f>($C$6)-$D$6</f>
        <v>0.30000000000000071</v>
      </c>
      <c r="F6" s="57">
        <v>15.5</v>
      </c>
      <c r="G6" s="12">
        <f>($C$6)-$F$6</f>
        <v>-0.69999999999999929</v>
      </c>
      <c r="H6" s="39"/>
    </row>
    <row r="7" spans="1:8" x14ac:dyDescent="0.2">
      <c r="A7" s="39">
        <v>5</v>
      </c>
      <c r="B7" s="47" t="s">
        <v>52</v>
      </c>
      <c r="C7" s="48">
        <v>4.3</v>
      </c>
      <c r="D7" s="57">
        <v>4.3</v>
      </c>
      <c r="E7" s="12">
        <f>($C$7)-$D$7</f>
        <v>0</v>
      </c>
      <c r="F7" s="57">
        <v>5.7</v>
      </c>
      <c r="G7" s="12">
        <f>($C$7)-$F$7</f>
        <v>-1.4000000000000004</v>
      </c>
      <c r="H7" s="39"/>
    </row>
    <row r="8" spans="1:8" x14ac:dyDescent="0.2">
      <c r="A8" s="39">
        <v>6</v>
      </c>
      <c r="B8" s="47" t="s">
        <v>53</v>
      </c>
      <c r="C8" s="48">
        <v>10.1</v>
      </c>
      <c r="D8" s="57">
        <v>10.199999999999999</v>
      </c>
      <c r="E8" s="12">
        <f>($C$8)-$D$8</f>
        <v>-9.9999999999999645E-2</v>
      </c>
      <c r="F8" s="57">
        <v>11.3</v>
      </c>
      <c r="G8" s="12">
        <f>($C$8)-$F$8</f>
        <v>-1.2000000000000011</v>
      </c>
      <c r="H8" s="39"/>
    </row>
    <row r="9" spans="1:8" x14ac:dyDescent="0.2">
      <c r="A9" s="39">
        <v>7</v>
      </c>
      <c r="B9" s="47" t="s">
        <v>54</v>
      </c>
      <c r="C9" s="48">
        <v>10.3</v>
      </c>
      <c r="D9" s="57">
        <v>10.3</v>
      </c>
      <c r="E9" s="12">
        <f>($C$9)-$D$9</f>
        <v>0</v>
      </c>
      <c r="F9" s="57">
        <v>10.6</v>
      </c>
      <c r="G9" s="12">
        <f>($C$9)-$F$9</f>
        <v>-0.29999999999999893</v>
      </c>
      <c r="H9" s="39"/>
    </row>
    <row r="10" spans="1:8" x14ac:dyDescent="0.2">
      <c r="A10" s="39">
        <v>8</v>
      </c>
      <c r="B10" s="47" t="s">
        <v>55</v>
      </c>
      <c r="C10" s="48">
        <v>7.1</v>
      </c>
      <c r="D10" s="57">
        <v>7.2</v>
      </c>
      <c r="E10" s="12">
        <f>($C$10)-$D$10</f>
        <v>-0.10000000000000053</v>
      </c>
      <c r="F10" s="57">
        <v>8.1999999999999993</v>
      </c>
      <c r="G10" s="12">
        <f>($C$10)-$F$10</f>
        <v>-1.0999999999999996</v>
      </c>
      <c r="H10" s="39"/>
    </row>
    <row r="11" spans="1:8" x14ac:dyDescent="0.2">
      <c r="A11" s="39">
        <v>9</v>
      </c>
      <c r="B11" s="47" t="s">
        <v>56</v>
      </c>
      <c r="C11" s="48">
        <v>5.6</v>
      </c>
      <c r="D11" s="57">
        <v>5.6</v>
      </c>
      <c r="E11" s="12">
        <f>($C$11)-$D$11</f>
        <v>0</v>
      </c>
      <c r="F11" s="57">
        <v>6.4</v>
      </c>
      <c r="G11" s="12">
        <f>($C$11)-$F$11</f>
        <v>-0.80000000000000071</v>
      </c>
      <c r="H11" s="39"/>
    </row>
    <row r="12" spans="1:8" ht="15" x14ac:dyDescent="0.25">
      <c r="A12" s="39">
        <v>10</v>
      </c>
      <c r="B12" s="58" t="s">
        <v>57</v>
      </c>
      <c r="C12" s="59">
        <v>14.8</v>
      </c>
      <c r="D12" s="60">
        <v>14.1</v>
      </c>
      <c r="E12" s="61">
        <f>($C$12)-$D$12</f>
        <v>0.70000000000000107</v>
      </c>
      <c r="F12" s="60">
        <v>16.600000000000001</v>
      </c>
      <c r="G12" s="61">
        <f>($C$12)-$F$12</f>
        <v>-1.8000000000000007</v>
      </c>
      <c r="H12" s="46"/>
    </row>
    <row r="13" spans="1:8" x14ac:dyDescent="0.2">
      <c r="A13" s="39">
        <v>11</v>
      </c>
      <c r="B13" s="47" t="s">
        <v>58</v>
      </c>
      <c r="C13" s="48">
        <v>13.3</v>
      </c>
      <c r="D13" s="57">
        <v>13.2</v>
      </c>
      <c r="E13" s="12">
        <f>($C$13)-$D$13</f>
        <v>0.10000000000000142</v>
      </c>
      <c r="F13" s="57">
        <v>13.7</v>
      </c>
      <c r="G13" s="12">
        <f>($C$13)-$F$13</f>
        <v>-0.39999999999999858</v>
      </c>
      <c r="H13" s="39"/>
    </row>
    <row r="14" spans="1:8" x14ac:dyDescent="0.2">
      <c r="A14" s="39">
        <v>12</v>
      </c>
      <c r="B14" s="47" t="s">
        <v>59</v>
      </c>
      <c r="C14" s="48">
        <v>8.6</v>
      </c>
      <c r="D14" s="57">
        <v>8.3000000000000007</v>
      </c>
      <c r="E14" s="12">
        <f>($C$14)-$D$14</f>
        <v>0.29999999999999893</v>
      </c>
      <c r="F14" s="57">
        <v>9.1</v>
      </c>
      <c r="G14" s="12">
        <f>($C$14)-$F$14</f>
        <v>-0.5</v>
      </c>
      <c r="H14" s="39"/>
    </row>
    <row r="15" spans="1:8" x14ac:dyDescent="0.2">
      <c r="A15" s="39">
        <v>13</v>
      </c>
      <c r="B15" s="47" t="s">
        <v>60</v>
      </c>
      <c r="C15" s="48">
        <v>10.1</v>
      </c>
      <c r="D15" s="57">
        <v>10.1</v>
      </c>
      <c r="E15" s="12">
        <f>($C$15)-$D$15</f>
        <v>0</v>
      </c>
      <c r="F15" s="57">
        <v>10.8</v>
      </c>
      <c r="G15" s="12">
        <f>($C$15)-$F$15</f>
        <v>-0.70000000000000107</v>
      </c>
      <c r="H15" s="39"/>
    </row>
    <row r="16" spans="1:8" x14ac:dyDescent="0.2">
      <c r="A16" s="39">
        <v>14</v>
      </c>
      <c r="B16" s="47" t="s">
        <v>61</v>
      </c>
      <c r="C16" s="48">
        <v>4.5</v>
      </c>
      <c r="D16" s="57">
        <v>4.7</v>
      </c>
      <c r="E16" s="12">
        <f>($C$16)-$D$16</f>
        <v>-0.20000000000000018</v>
      </c>
      <c r="F16" s="57">
        <v>5.6</v>
      </c>
      <c r="G16" s="12">
        <f>($C$16)-$F$16</f>
        <v>-1.0999999999999996</v>
      </c>
      <c r="H16" s="39"/>
    </row>
    <row r="17" spans="1:8" x14ac:dyDescent="0.2">
      <c r="A17" s="39">
        <v>15</v>
      </c>
      <c r="B17" s="47" t="s">
        <v>62</v>
      </c>
      <c r="C17" s="48">
        <v>14.4</v>
      </c>
      <c r="D17" s="57">
        <v>14.7</v>
      </c>
      <c r="E17" s="12">
        <f>($C$17)-$D$17</f>
        <v>-0.29999999999999893</v>
      </c>
      <c r="F17" s="57">
        <v>16.2</v>
      </c>
      <c r="G17" s="12">
        <f>($C$17)-$F$17</f>
        <v>-1.7999999999999989</v>
      </c>
      <c r="H17" s="39"/>
    </row>
    <row r="18" spans="1:8" x14ac:dyDescent="0.2">
      <c r="A18" s="39">
        <v>16</v>
      </c>
      <c r="B18" s="47" t="s">
        <v>63</v>
      </c>
      <c r="C18" s="48">
        <v>12.9</v>
      </c>
      <c r="D18" s="57">
        <v>12.8</v>
      </c>
      <c r="E18" s="12">
        <f>($C$18)-$D$18</f>
        <v>9.9999999999999645E-2</v>
      </c>
      <c r="F18" s="57">
        <v>13.2</v>
      </c>
      <c r="G18" s="12">
        <f>($C$18)-$F$18</f>
        <v>-0.29999999999999893</v>
      </c>
      <c r="H18" s="39"/>
    </row>
    <row r="19" spans="1:8" x14ac:dyDescent="0.2">
      <c r="A19" s="39">
        <v>17</v>
      </c>
      <c r="B19" s="47" t="s">
        <v>64</v>
      </c>
      <c r="C19" s="48">
        <v>11.2</v>
      </c>
      <c r="D19" s="57">
        <v>11.1</v>
      </c>
      <c r="E19" s="12">
        <f>($C$19)-$D$19</f>
        <v>9.9999999999999645E-2</v>
      </c>
      <c r="F19" s="57">
        <v>11.7</v>
      </c>
      <c r="G19" s="12">
        <f>($C$19)-$F$19</f>
        <v>-0.5</v>
      </c>
      <c r="H19" s="39"/>
    </row>
    <row r="20" spans="1:8" x14ac:dyDescent="0.2">
      <c r="A20" s="39">
        <v>18</v>
      </c>
      <c r="B20" s="47" t="s">
        <v>65</v>
      </c>
      <c r="C20" s="48">
        <v>11.2</v>
      </c>
      <c r="D20" s="57">
        <v>11.4</v>
      </c>
      <c r="E20" s="12">
        <f>($C$20)-$D$20</f>
        <v>-0.20000000000000107</v>
      </c>
      <c r="F20" s="57">
        <v>12.2</v>
      </c>
      <c r="G20" s="12">
        <f>($C$20)-$F$20</f>
        <v>-1</v>
      </c>
      <c r="H20" s="39"/>
    </row>
    <row r="21" spans="1:8" x14ac:dyDescent="0.2">
      <c r="A21" s="39">
        <v>19</v>
      </c>
      <c r="B21" s="47" t="s">
        <v>66</v>
      </c>
      <c r="C21" s="48">
        <v>7.6</v>
      </c>
      <c r="D21" s="57">
        <v>7.6</v>
      </c>
      <c r="E21" s="12">
        <f>($C$21)-$D$21</f>
        <v>0</v>
      </c>
      <c r="F21" s="57">
        <v>8.8000000000000007</v>
      </c>
      <c r="G21" s="12">
        <f>($C$21)-$F$21</f>
        <v>-1.2000000000000011</v>
      </c>
      <c r="H21" s="39"/>
    </row>
    <row r="22" spans="1:8" x14ac:dyDescent="0.2">
      <c r="A22" s="39">
        <v>20</v>
      </c>
      <c r="B22" s="47" t="s">
        <v>67</v>
      </c>
      <c r="C22" s="48">
        <v>6.2</v>
      </c>
      <c r="D22" s="57">
        <v>6.1</v>
      </c>
      <c r="E22" s="12">
        <f>($C$22)-$D$22</f>
        <v>0.10000000000000053</v>
      </c>
      <c r="F22" s="57">
        <v>7.2</v>
      </c>
      <c r="G22" s="12">
        <f>($C$22)-$F$22</f>
        <v>-1</v>
      </c>
      <c r="H22" s="39"/>
    </row>
    <row r="23" spans="1:8" x14ac:dyDescent="0.2">
      <c r="A23" s="39">
        <v>21</v>
      </c>
      <c r="B23" s="47" t="s">
        <v>68</v>
      </c>
      <c r="C23" s="48">
        <v>5</v>
      </c>
      <c r="D23" s="57">
        <v>5</v>
      </c>
      <c r="E23" s="12">
        <f>($C$23)-$D$23</f>
        <v>0</v>
      </c>
      <c r="F23" s="57">
        <v>6</v>
      </c>
      <c r="G23" s="12">
        <f>($C$23)-$F$23</f>
        <v>-1</v>
      </c>
      <c r="H23" s="39"/>
    </row>
    <row r="24" spans="1:8" x14ac:dyDescent="0.2">
      <c r="A24" s="39">
        <v>22</v>
      </c>
      <c r="B24" s="47" t="s">
        <v>69</v>
      </c>
      <c r="C24" s="48">
        <v>13</v>
      </c>
      <c r="D24" s="57">
        <v>13</v>
      </c>
      <c r="E24" s="12">
        <f>($C$24)-$D$24</f>
        <v>0</v>
      </c>
      <c r="F24" s="57">
        <v>14</v>
      </c>
      <c r="G24" s="12">
        <f>($C$24)-$F$24</f>
        <v>-1</v>
      </c>
      <c r="H24" s="39"/>
    </row>
    <row r="25" spans="1:8" x14ac:dyDescent="0.2">
      <c r="A25" s="39">
        <v>23</v>
      </c>
      <c r="B25" s="47" t="s">
        <v>70</v>
      </c>
      <c r="C25" s="48">
        <v>7.1</v>
      </c>
      <c r="D25" s="57">
        <v>7</v>
      </c>
      <c r="E25" s="12">
        <f>($C$25)-$D$25</f>
        <v>9.9999999999999645E-2</v>
      </c>
      <c r="F25" s="57">
        <v>7.2</v>
      </c>
      <c r="G25" s="12">
        <f>($C$25)-$F$25</f>
        <v>-0.10000000000000053</v>
      </c>
      <c r="H25" s="39"/>
    </row>
    <row r="26" spans="1:8" x14ac:dyDescent="0.2">
      <c r="A26" s="39">
        <v>24</v>
      </c>
      <c r="B26" s="47" t="s">
        <v>71</v>
      </c>
      <c r="C26" s="62">
        <v>2.5</v>
      </c>
      <c r="D26" s="57">
        <v>2.5</v>
      </c>
      <c r="E26" s="12">
        <f>($C$26)-$D$26</f>
        <v>0</v>
      </c>
      <c r="F26" s="57">
        <v>3.1</v>
      </c>
      <c r="G26" s="12">
        <f>($C$26)-$F$26</f>
        <v>-0.60000000000000009</v>
      </c>
      <c r="H26" s="39"/>
    </row>
    <row r="27" spans="1:8" x14ac:dyDescent="0.2">
      <c r="A27" s="39">
        <v>25</v>
      </c>
      <c r="B27" s="47" t="s">
        <v>72</v>
      </c>
      <c r="C27" s="48">
        <v>10.7</v>
      </c>
      <c r="D27" s="57">
        <v>10.7</v>
      </c>
      <c r="E27" s="12">
        <f>($C$27)-$D$27</f>
        <v>0</v>
      </c>
      <c r="F27" s="57">
        <v>11.1</v>
      </c>
      <c r="G27" s="12">
        <f>($C$27)-$F$27</f>
        <v>-0.40000000000000036</v>
      </c>
      <c r="H27" s="39"/>
    </row>
    <row r="28" spans="1:8" x14ac:dyDescent="0.2">
      <c r="A28" s="39">
        <v>26</v>
      </c>
      <c r="B28" s="47" t="s">
        <v>73</v>
      </c>
      <c r="C28" s="48">
        <v>5</v>
      </c>
      <c r="D28" s="57">
        <v>5.0999999999999996</v>
      </c>
      <c r="E28" s="12">
        <f>($C$28)-$D$28</f>
        <v>-9.9999999999999645E-2</v>
      </c>
      <c r="F28" s="57">
        <v>5.6</v>
      </c>
      <c r="G28" s="12">
        <f>($C$28)-$F$28</f>
        <v>-0.59999999999999964</v>
      </c>
      <c r="H28" s="39"/>
    </row>
    <row r="29" spans="1:8" x14ac:dyDescent="0.2">
      <c r="A29" s="39">
        <v>27</v>
      </c>
      <c r="B29" s="47" t="s">
        <v>74</v>
      </c>
      <c r="C29" s="48">
        <v>8.3000000000000007</v>
      </c>
      <c r="D29" s="63">
        <v>8.1999999999999993</v>
      </c>
      <c r="E29" s="12">
        <f>($C$29)-$D$29</f>
        <v>0.10000000000000142</v>
      </c>
      <c r="F29" s="63">
        <v>8.5</v>
      </c>
      <c r="G29" s="12">
        <f>($C$29)-$F$29</f>
        <v>-0.19999999999999929</v>
      </c>
      <c r="H29" s="39"/>
    </row>
    <row r="30" spans="1:8" x14ac:dyDescent="0.2">
      <c r="B30" s="3" t="s">
        <v>126</v>
      </c>
      <c r="E30" s="46"/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5.85546875" style="3" customWidth="1"/>
    <col min="3" max="3" width="31" style="3" customWidth="1"/>
    <col min="4" max="4" width="14.7109375" style="3" customWidth="1"/>
    <col min="5" max="5" width="14.85546875" style="3" customWidth="1"/>
    <col min="6" max="6" width="16.28515625" style="3" customWidth="1"/>
    <col min="7" max="7" width="14.5703125" style="3" customWidth="1"/>
    <col min="8" max="8" width="17.14062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90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T('4_s.bezr.pow.'!B2)</f>
        <v>powiaty</v>
      </c>
      <c r="D3" s="5" t="str">
        <f>T('4_s.bezr.pow.'!C2)</f>
        <v>Stopa bezrobocia stan na 30 XI '21 r. w proc. **</v>
      </c>
      <c r="E3" s="5" t="str">
        <f>T('4_s.bezr.pow.'!D2)</f>
        <v>Stopa bezrobocia stan na 31 X '21 r. w proc. **</v>
      </c>
      <c r="F3" s="5" t="str">
        <f>T('4_s.bezr.pow.'!E2)</f>
        <v>wzrost/spadek do poprzedniego miesiąca (pkt. proc.)</v>
      </c>
      <c r="G3" s="5" t="str">
        <f>T('4_s.bezr.pow.'!F2)</f>
        <v>Stopa bezrobocia stan na 30 XI '20 r. w proc.**</v>
      </c>
      <c r="H3" s="5" t="str">
        <f>T('4_s.bezr.pow.'!G2)</f>
        <v>wzrost/spadek do analogicznego okresu ubr. (pkt. proc.)</v>
      </c>
    </row>
    <row r="4" spans="1:8" x14ac:dyDescent="0.2">
      <c r="A4" s="39">
        <v>1</v>
      </c>
      <c r="B4" s="10">
        <f>RANK('4_s.bezr.pow.'!C3,'4_s.bezr.pow.'!$C$3:'4_s.bezr.pow.'!$C$29,1)+COUNTIF('4_s.bezr.pow.'!$C$3:'4_s.bezr.pow.'!C3,'4_s.bezr.pow.'!C3)-1</f>
        <v>6</v>
      </c>
      <c r="C4" s="64" t="str">
        <f>INDEX('4_s.bezr.pow.'!B3:G29,MATCH(1,B4:B30,0),1)</f>
        <v>Powiat m.Krosno</v>
      </c>
      <c r="D4" s="46">
        <f>INDEX('4_s.bezr.pow.'!B3:G29,MATCH(1,B4:B30,0),2)</f>
        <v>2.5</v>
      </c>
      <c r="E4" s="57">
        <f>INDEX('4_s.bezr.pow.'!B3:G29,MATCH(1,B4:B30,0),3)</f>
        <v>2.5</v>
      </c>
      <c r="F4" s="36">
        <f>INDEX('4_s.bezr.pow.'!B3:G29,MATCH(1,B4:B30,0),4)</f>
        <v>0</v>
      </c>
      <c r="G4" s="57">
        <f>INDEX('4_s.bezr.pow.'!B3:G29,MATCH(1,B4:B30,0),5)</f>
        <v>3.1</v>
      </c>
      <c r="H4" s="36">
        <f>INDEX('4_s.bezr.pow.'!B3:G29,MATCH(1,B4:B30,0),6)</f>
        <v>-0.60000000000000009</v>
      </c>
    </row>
    <row r="5" spans="1:8" x14ac:dyDescent="0.2">
      <c r="A5" s="39">
        <v>2</v>
      </c>
      <c r="B5" s="10">
        <f>RANK('4_s.bezr.pow.'!C4,'4_s.bezr.pow.'!$C$3:'4_s.bezr.pow.'!$C$29,1)+COUNTIF('4_s.bezr.pow.'!$C$3:'4_s.bezr.pow.'!C4,'4_s.bezr.pow.'!C4)-1</f>
        <v>12</v>
      </c>
      <c r="C5" s="8" t="str">
        <f>INDEX('4_s.bezr.pow.'!B3:G29,MATCH(2,B4:B30,0),1)</f>
        <v>Powiat dębicki</v>
      </c>
      <c r="D5" s="12">
        <f>INDEX('4_s.bezr.pow.'!B3:G29,MATCH(2,B4:B30,0),2)</f>
        <v>4.3</v>
      </c>
      <c r="E5" s="57">
        <f>INDEX('4_s.bezr.pow.'!B3:G29,MATCH(2,B4:B30,0),3)</f>
        <v>4.3</v>
      </c>
      <c r="F5" s="36">
        <f>INDEX('4_s.bezr.pow.'!B3:G29,MATCH(2,B4:B30,0),4)</f>
        <v>0</v>
      </c>
      <c r="G5" s="57">
        <f>INDEX('4_s.bezr.pow.'!B3:G29,MATCH(2,B4:B30,0),5)</f>
        <v>5.7</v>
      </c>
      <c r="H5" s="36">
        <f>INDEX('4_s.bezr.pow.'!B3:G29,MATCH(2,B4:B30,0),6)</f>
        <v>-1.4000000000000004</v>
      </c>
    </row>
    <row r="6" spans="1:8" x14ac:dyDescent="0.2">
      <c r="A6" s="39">
        <v>3</v>
      </c>
      <c r="B6" s="10">
        <f>RANK('4_s.bezr.pow.'!C5,'4_s.bezr.pow.'!$C$3:'4_s.bezr.pow.'!$C$29,1)+COUNTIF('4_s.bezr.pow.'!$C$3:'4_s.bezr.pow.'!C5,'4_s.bezr.pow.'!C5)-1</f>
        <v>24</v>
      </c>
      <c r="C6" s="8" t="str">
        <f>INDEX('4_s.bezr.pow.'!B3:G29,MATCH(3,B4:B30,0),1)</f>
        <v>Powiat mielecki</v>
      </c>
      <c r="D6" s="12">
        <f>INDEX('4_s.bezr.pow.'!B3:G29,MATCH(3,B4:B30,0),2)</f>
        <v>4.5</v>
      </c>
      <c r="E6" s="57">
        <f>INDEX('4_s.bezr.pow.'!B3:G29,MATCH(3,B4:B30,0),3)</f>
        <v>4.7</v>
      </c>
      <c r="F6" s="36">
        <f>INDEX('4_s.bezr.pow.'!B3:G29,MATCH(3,B4:B30,0),4)</f>
        <v>-0.20000000000000018</v>
      </c>
      <c r="G6" s="57">
        <f>INDEX('4_s.bezr.pow.'!B3:G29,MATCH(3,B4:B30,0),5)</f>
        <v>5.6</v>
      </c>
      <c r="H6" s="36">
        <f>INDEX('4_s.bezr.pow.'!B3:G29,MATCH(3,B4:B30,0),6)</f>
        <v>-1.0999999999999996</v>
      </c>
    </row>
    <row r="7" spans="1:8" x14ac:dyDescent="0.2">
      <c r="A7" s="39">
        <v>4</v>
      </c>
      <c r="B7" s="10">
        <f>RANK('4_s.bezr.pow.'!C6,'4_s.bezr.pow.'!$C$3:'4_s.bezr.pow.'!$C$29,1)+COUNTIF('4_s.bezr.pow.'!$C$3:'4_s.bezr.pow.'!C6,'4_s.bezr.pow.'!C6)-1</f>
        <v>26</v>
      </c>
      <c r="C7" s="8" t="str">
        <f>INDEX('4_s.bezr.pow.'!B3:G29,MATCH(4,B4:B30,0),1)</f>
        <v>Powiat stalowowolski</v>
      </c>
      <c r="D7" s="12">
        <f>INDEX('4_s.bezr.pow.'!B3:G29,MATCH(4,B4:B30,0),2)</f>
        <v>5</v>
      </c>
      <c r="E7" s="57">
        <f>INDEX('4_s.bezr.pow.'!B3:G29,MATCH(4,B4:B30,0),3)</f>
        <v>5</v>
      </c>
      <c r="F7" s="36">
        <f>INDEX('4_s.bezr.pow.'!B3:G29,MATCH(4,B4:B30,0),4)</f>
        <v>0</v>
      </c>
      <c r="G7" s="57">
        <f>INDEX('4_s.bezr.pow.'!B3:G29,MATCH(4,B4:B30,0),5)</f>
        <v>6</v>
      </c>
      <c r="H7" s="36">
        <f>INDEX('4_s.bezr.pow.'!B3:G29,MATCH(4,B4:B30,0),6)</f>
        <v>-1</v>
      </c>
    </row>
    <row r="8" spans="1:8" x14ac:dyDescent="0.2">
      <c r="A8" s="39">
        <v>5</v>
      </c>
      <c r="B8" s="10">
        <f>RANK('4_s.bezr.pow.'!C7,'4_s.bezr.pow.'!$C$3:'4_s.bezr.pow.'!$C$29,1)+COUNTIF('4_s.bezr.pow.'!$C$3:'4_s.bezr.pow.'!C7,'4_s.bezr.pow.'!C7)-1</f>
        <v>2</v>
      </c>
      <c r="C8" s="8" t="str">
        <f>INDEX('4_s.bezr.pow.'!B3:G29,MATCH(5,B4:B30,0),1)</f>
        <v>Powiat m.Rzeszów</v>
      </c>
      <c r="D8" s="12">
        <f>INDEX('4_s.bezr.pow.'!B3:G29,MATCH(5,B4:B30,0),2)</f>
        <v>5</v>
      </c>
      <c r="E8" s="57">
        <f>INDEX('4_s.bezr.pow.'!B3:G29,MATCH(5,B4:B30,0),3)</f>
        <v>5.0999999999999996</v>
      </c>
      <c r="F8" s="36">
        <f>INDEX('4_s.bezr.pow.'!B3:G29,MATCH(5,B4:B30,0),4)</f>
        <v>-9.9999999999999645E-2</v>
      </c>
      <c r="G8" s="57">
        <f>INDEX('4_s.bezr.pow.'!B3:G29,MATCH(5,B4:B30,0),5)</f>
        <v>5.6</v>
      </c>
      <c r="H8" s="36">
        <f>INDEX('4_s.bezr.pow.'!B3:G29,MATCH(5,B4:B30,0),6)</f>
        <v>-0.59999999999999964</v>
      </c>
    </row>
    <row r="9" spans="1:8" x14ac:dyDescent="0.2">
      <c r="A9" s="39">
        <v>6</v>
      </c>
      <c r="B9" s="10">
        <f>RANK('4_s.bezr.pow.'!C8,'4_s.bezr.pow.'!$C$3:'4_s.bezr.pow.'!$C$29,1)+COUNTIF('4_s.bezr.pow.'!$C$3:'4_s.bezr.pow.'!C8,'4_s.bezr.pow.'!C8)-1</f>
        <v>15</v>
      </c>
      <c r="C9" s="8" t="str">
        <f>INDEX('4_s.bezr.pow.'!B3:G29,MATCH(6,B4:B30,0),1)</f>
        <v>POLSKA</v>
      </c>
      <c r="D9" s="12">
        <f>INDEX('4_s.bezr.pow.'!B3:G29,MATCH(6,B4:B30,0),2)</f>
        <v>5.4</v>
      </c>
      <c r="E9" s="57">
        <f>INDEX('4_s.bezr.pow.'!B3:G29,MATCH(6,B4:B30,0),3)</f>
        <v>5.5</v>
      </c>
      <c r="F9" s="36">
        <f>INDEX('4_s.bezr.pow.'!B3:G29,MATCH(6,B4:B30,0),4)</f>
        <v>-9.9999999999999645E-2</v>
      </c>
      <c r="G9" s="57">
        <f>INDEX('4_s.bezr.pow.'!B3:G29,MATCH(6,B4:B30,0),5)</f>
        <v>6.1</v>
      </c>
      <c r="H9" s="36">
        <f>INDEX('4_s.bezr.pow.'!B3:G29,MATCH(6,B4:B30,0),6)</f>
        <v>-0.69999999999999929</v>
      </c>
    </row>
    <row r="10" spans="1:8" x14ac:dyDescent="0.2">
      <c r="A10" s="39">
        <v>7</v>
      </c>
      <c r="B10" s="10">
        <f>RANK('4_s.bezr.pow.'!C9,'4_s.bezr.pow.'!$C$3:'4_s.bezr.pow.'!$C$29,1)+COUNTIF('4_s.bezr.pow.'!$C$3:'4_s.bezr.pow.'!C9,'4_s.bezr.pow.'!C9)-1</f>
        <v>17</v>
      </c>
      <c r="C10" s="13" t="str">
        <f>INDEX('4_s.bezr.pow.'!B3:G29,MATCH(7,B4:B30,0),1)</f>
        <v>Powiat krośnieński</v>
      </c>
      <c r="D10" s="12">
        <f>INDEX('4_s.bezr.pow.'!B3:G29,MATCH(7,B4:B30,0),2)</f>
        <v>5.6</v>
      </c>
      <c r="E10" s="57">
        <f>INDEX('4_s.bezr.pow.'!B3:G29,MATCH(7,B4:B30,0),3)</f>
        <v>5.6</v>
      </c>
      <c r="F10" s="36">
        <f>INDEX('4_s.bezr.pow.'!B3:G29,MATCH(7,B4:B30,0),4)</f>
        <v>0</v>
      </c>
      <c r="G10" s="57">
        <f>INDEX('4_s.bezr.pow.'!B3:G29,MATCH(7,B4:B30,0),5)</f>
        <v>6.4</v>
      </c>
      <c r="H10" s="36">
        <f>INDEX('4_s.bezr.pow.'!B3:G29,MATCH(7,B4:B30,0),6)</f>
        <v>-0.80000000000000071</v>
      </c>
    </row>
    <row r="11" spans="1:8" x14ac:dyDescent="0.2">
      <c r="A11" s="39">
        <v>8</v>
      </c>
      <c r="B11" s="10">
        <f>RANK('4_s.bezr.pow.'!C10,'4_s.bezr.pow.'!$C$3:'4_s.bezr.pow.'!$C$29,1)+COUNTIF('4_s.bezr.pow.'!$C$3:'4_s.bezr.pow.'!C10,'4_s.bezr.pow.'!C10)-1</f>
        <v>9</v>
      </c>
      <c r="C11" s="8" t="str">
        <f>INDEX('4_s.bezr.pow.'!B3:G29,MATCH(8,B4:B30,0),1)</f>
        <v>Powiat sanocki</v>
      </c>
      <c r="D11" s="12">
        <f>INDEX('4_s.bezr.pow.'!B3:G29,MATCH(8,B4:B30,0),2)</f>
        <v>6.2</v>
      </c>
      <c r="E11" s="57">
        <f>INDEX('4_s.bezr.pow.'!B3:G29,MATCH(8,B4:B30,0),3)</f>
        <v>6.1</v>
      </c>
      <c r="F11" s="36">
        <f>INDEX('4_s.bezr.pow.'!B3:G29,MATCH(8,B4:B30,0),4)</f>
        <v>0.10000000000000053</v>
      </c>
      <c r="G11" s="57">
        <f>INDEX('4_s.bezr.pow.'!B3:G29,MATCH(8,B4:B30,0),5)</f>
        <v>7.2</v>
      </c>
      <c r="H11" s="36">
        <f>INDEX('4_s.bezr.pow.'!B3:G29,MATCH(8,B4:B30,0),6)</f>
        <v>-1</v>
      </c>
    </row>
    <row r="12" spans="1:8" x14ac:dyDescent="0.2">
      <c r="A12" s="39">
        <v>9</v>
      </c>
      <c r="B12" s="10">
        <f>RANK('4_s.bezr.pow.'!C11,'4_s.bezr.pow.'!$C$3:'4_s.bezr.pow.'!$C$29,1)+COUNTIF('4_s.bezr.pow.'!$C$3:'4_s.bezr.pow.'!C11,'4_s.bezr.pow.'!C11)-1</f>
        <v>7</v>
      </c>
      <c r="C12" s="8" t="str">
        <f>INDEX('4_s.bezr.pow.'!B3:G29,MATCH(9,B4:B30,0),1)</f>
        <v>Powiat kolbuszowski</v>
      </c>
      <c r="D12" s="12">
        <f>INDEX('4_s.bezr.pow.'!B3:G29,MATCH(9,B4:B30,0),2)</f>
        <v>7.1</v>
      </c>
      <c r="E12" s="57">
        <f>INDEX('4_s.bezr.pow.'!B3:G29,MATCH(9,B4:B30,0),3)</f>
        <v>7.2</v>
      </c>
      <c r="F12" s="36">
        <f>INDEX('4_s.bezr.pow.'!B3:G29,MATCH(9,B4:B30,0),4)</f>
        <v>-0.10000000000000053</v>
      </c>
      <c r="G12" s="57">
        <f>INDEX('4_s.bezr.pow.'!B3:G29,MATCH(9,B4:B30,0),5)</f>
        <v>8.1999999999999993</v>
      </c>
      <c r="H12" s="36">
        <f>INDEX('4_s.bezr.pow.'!B3:G29,MATCH(9,B4:B30,0),6)</f>
        <v>-1.0999999999999996</v>
      </c>
    </row>
    <row r="13" spans="1:8" x14ac:dyDescent="0.2">
      <c r="A13" s="39">
        <v>10</v>
      </c>
      <c r="B13" s="10">
        <f>RANK('4_s.bezr.pow.'!C12,'4_s.bezr.pow.'!$C$3:'4_s.bezr.pow.'!$C$29,1)+COUNTIF('4_s.bezr.pow.'!$C$3:'4_s.bezr.pow.'!C12,'4_s.bezr.pow.'!C12)-1</f>
        <v>27</v>
      </c>
      <c r="C13" s="8" t="str">
        <f>INDEX('4_s.bezr.pow.'!B3:G29,MATCH(10,B4:B30,0),1)</f>
        <v>Powiat tarnobrzeski</v>
      </c>
      <c r="D13" s="12">
        <f>INDEX('4_s.bezr.pow.'!B3:G29,MATCH(10,B4:B30,0),2)</f>
        <v>7.1</v>
      </c>
      <c r="E13" s="57">
        <f>INDEX('4_s.bezr.pow.'!B3:G29,MATCH(10,B4:B30,0),3)</f>
        <v>7</v>
      </c>
      <c r="F13" s="36">
        <f>INDEX('4_s.bezr.pow.'!B3:G29,MATCH(10,B4:B30,0),4)</f>
        <v>9.9999999999999645E-2</v>
      </c>
      <c r="G13" s="57">
        <f>INDEX('4_s.bezr.pow.'!B3:G29,MATCH(10,B4:B30,0),5)</f>
        <v>7.2</v>
      </c>
      <c r="H13" s="36">
        <f>INDEX('4_s.bezr.pow.'!B3:G29,MATCH(10,B4:B30,0),6)</f>
        <v>-0.10000000000000053</v>
      </c>
    </row>
    <row r="14" spans="1:8" x14ac:dyDescent="0.2">
      <c r="A14" s="39">
        <v>11</v>
      </c>
      <c r="B14" s="10">
        <f>RANK('4_s.bezr.pow.'!C13,'4_s.bezr.pow.'!$C$3:'4_s.bezr.pow.'!$C$29,1)+COUNTIF('4_s.bezr.pow.'!$C$3:'4_s.bezr.pow.'!C13,'4_s.bezr.pow.'!C13)-1</f>
        <v>23</v>
      </c>
      <c r="C14" s="8" t="str">
        <f>INDEX('4_s.bezr.pow.'!B3:G29,MATCH(11,B4:B30,0),1)</f>
        <v>Powiat rzeszowski</v>
      </c>
      <c r="D14" s="12">
        <f>INDEX('4_s.bezr.pow.'!B3:G29,MATCH(11,B4:B30,0),2)</f>
        <v>7.6</v>
      </c>
      <c r="E14" s="57">
        <f>INDEX('4_s.bezr.pow.'!B3:G29,MATCH(11,B4:B30,0),3)</f>
        <v>7.6</v>
      </c>
      <c r="F14" s="36">
        <f>INDEX('4_s.bezr.pow.'!B3:G29,MATCH(11,B4:B30,0),4)</f>
        <v>0</v>
      </c>
      <c r="G14" s="57">
        <f>INDEX('4_s.bezr.pow.'!B3:G29,MATCH(11,B4:B30,0),5)</f>
        <v>8.8000000000000007</v>
      </c>
      <c r="H14" s="36">
        <f>INDEX('4_s.bezr.pow.'!B3:G29,MATCH(11,B4:B30,0),6)</f>
        <v>-1.2000000000000011</v>
      </c>
    </row>
    <row r="15" spans="1:8" x14ac:dyDescent="0.2">
      <c r="A15" s="39">
        <v>12</v>
      </c>
      <c r="B15" s="10">
        <f>RANK('4_s.bezr.pow.'!C14,'4_s.bezr.pow.'!$C$3:'4_s.bezr.pow.'!$C$29,1)+COUNTIF('4_s.bezr.pow.'!$C$3:'4_s.bezr.pow.'!C14,'4_s.bezr.pow.'!C14)-1</f>
        <v>14</v>
      </c>
      <c r="C15" s="65" t="str">
        <f>INDEX('4_s.bezr.pow.'!B3:G29,MATCH(12,B4:B30,0),1)</f>
        <v>PODKARPACKIE</v>
      </c>
      <c r="D15" s="12">
        <f>INDEX('4_s.bezr.pow.'!B3:G29,MATCH(12,B4:B30,0),2)</f>
        <v>8.1</v>
      </c>
      <c r="E15" s="57">
        <f>INDEX('4_s.bezr.pow.'!B3:G29,MATCH(12,B4:B30,0),3)</f>
        <v>8.1</v>
      </c>
      <c r="F15" s="36">
        <f>INDEX('4_s.bezr.pow.'!B3:G29,MATCH(12,B4:B30,0),4)</f>
        <v>0</v>
      </c>
      <c r="G15" s="57">
        <f>INDEX('4_s.bezr.pow.'!B3:G29,MATCH(12,B4:B30,0),5)</f>
        <v>8.9</v>
      </c>
      <c r="H15" s="36">
        <f>INDEX('4_s.bezr.pow.'!B3:G29,MATCH(12,B4:B30,0),6)</f>
        <v>-0.80000000000000071</v>
      </c>
    </row>
    <row r="16" spans="1:8" x14ac:dyDescent="0.2">
      <c r="A16" s="39">
        <v>13</v>
      </c>
      <c r="B16" s="10">
        <f>RANK('4_s.bezr.pow.'!C15,'4_s.bezr.pow.'!$C$3:'4_s.bezr.pow.'!$C$29,1)+COUNTIF('4_s.bezr.pow.'!$C$3:'4_s.bezr.pow.'!C15,'4_s.bezr.pow.'!C15)-1</f>
        <v>16</v>
      </c>
      <c r="C16" s="8" t="str">
        <f>INDEX('4_s.bezr.pow.'!B3:G29,MATCH(13,B4:B30,0),1)</f>
        <v>Powiat m.Tarnobrzeg</v>
      </c>
      <c r="D16" s="12">
        <f>INDEX('4_s.bezr.pow.'!B3:G29,MATCH(13,B4:B30,0),2)</f>
        <v>8.3000000000000007</v>
      </c>
      <c r="E16" s="57">
        <f>INDEX('4_s.bezr.pow.'!B3:G29,MATCH(13,B4:B30,0),3)</f>
        <v>8.1999999999999993</v>
      </c>
      <c r="F16" s="36">
        <f>INDEX('4_s.bezr.pow.'!B3:G29,MATCH(13,B4:B30,0),4)</f>
        <v>0.10000000000000142</v>
      </c>
      <c r="G16" s="57">
        <f>INDEX('4_s.bezr.pow.'!B3:G29,MATCH(13,B4:B30,0),5)</f>
        <v>8.5</v>
      </c>
      <c r="H16" s="36">
        <f>INDEX('4_s.bezr.pow.'!B3:G29,MATCH(13,B4:B30,0),6)</f>
        <v>-0.19999999999999929</v>
      </c>
    </row>
    <row r="17" spans="1:8" x14ac:dyDescent="0.2">
      <c r="A17" s="39">
        <v>14</v>
      </c>
      <c r="B17" s="10">
        <f>RANK('4_s.bezr.pow.'!C16,'4_s.bezr.pow.'!$C$3:'4_s.bezr.pow.'!$C$29,1)+COUNTIF('4_s.bezr.pow.'!$C$3:'4_s.bezr.pow.'!C16,'4_s.bezr.pow.'!C16)-1</f>
        <v>3</v>
      </c>
      <c r="C17" s="8" t="str">
        <f>INDEX('4_s.bezr.pow.'!B3:G29,MATCH(14,B4:B30,0),1)</f>
        <v>Powiat lubaczowski</v>
      </c>
      <c r="D17" s="12">
        <f>INDEX('4_s.bezr.pow.'!B3:G29,MATCH(14,B4:B30,0),2)</f>
        <v>8.6</v>
      </c>
      <c r="E17" s="57">
        <f>INDEX('4_s.bezr.pow.'!B3:G29,MATCH(14,B4:B30,0),3)</f>
        <v>8.3000000000000007</v>
      </c>
      <c r="F17" s="36">
        <f>INDEX('4_s.bezr.pow.'!B3:G29,MATCH(14,B4:B30,0),4)</f>
        <v>0.29999999999999893</v>
      </c>
      <c r="G17" s="57">
        <f>INDEX('4_s.bezr.pow.'!B3:G29,MATCH(14,B4:B30,0),5)</f>
        <v>9.1</v>
      </c>
      <c r="H17" s="36">
        <f>INDEX('4_s.bezr.pow.'!B3:G29,MATCH(14,B4:B30,0),6)</f>
        <v>-0.5</v>
      </c>
    </row>
    <row r="18" spans="1:8" x14ac:dyDescent="0.2">
      <c r="A18" s="39">
        <v>15</v>
      </c>
      <c r="B18" s="10">
        <f>RANK('4_s.bezr.pow.'!C17,'4_s.bezr.pow.'!$C$3:'4_s.bezr.pow.'!$C$29,1)+COUNTIF('4_s.bezr.pow.'!$C$3:'4_s.bezr.pow.'!C17,'4_s.bezr.pow.'!C17)-1</f>
        <v>25</v>
      </c>
      <c r="C18" s="8" t="str">
        <f>INDEX('4_s.bezr.pow.'!B3:G29,MATCH(15,B4:B30,0),1)</f>
        <v>Powiat jarosławski</v>
      </c>
      <c r="D18" s="12">
        <f>INDEX('4_s.bezr.pow.'!B3:G29,MATCH(15,B4:B30,0),2)</f>
        <v>10.1</v>
      </c>
      <c r="E18" s="57">
        <f>INDEX('4_s.bezr.pow.'!B3:G29,MATCH(15,B4:B30,0),3)</f>
        <v>10.199999999999999</v>
      </c>
      <c r="F18" s="36">
        <f>INDEX('4_s.bezr.pow.'!B3:G29,MATCH(15,B4:B30,0),4)</f>
        <v>-9.9999999999999645E-2</v>
      </c>
      <c r="G18" s="57">
        <f>INDEX('4_s.bezr.pow.'!B3:G29,MATCH(15,B4:B30,0),5)</f>
        <v>11.3</v>
      </c>
      <c r="H18" s="36">
        <f>INDEX('4_s.bezr.pow.'!B3:G29,MATCH(15,B4:B30,0),6)</f>
        <v>-1.2000000000000011</v>
      </c>
    </row>
    <row r="19" spans="1:8" x14ac:dyDescent="0.2">
      <c r="A19" s="39">
        <v>16</v>
      </c>
      <c r="B19" s="10">
        <f>RANK('4_s.bezr.pow.'!C18,'4_s.bezr.pow.'!$C$3:'4_s.bezr.pow.'!$C$29,1)+COUNTIF('4_s.bezr.pow.'!$C$3:'4_s.bezr.pow.'!C18,'4_s.bezr.pow.'!C18)-1</f>
        <v>21</v>
      </c>
      <c r="C19" s="8" t="str">
        <f>INDEX('4_s.bezr.pow.'!B3:G29,MATCH(16,B4:B30,0),1)</f>
        <v>Powiat łańcucki</v>
      </c>
      <c r="D19" s="12">
        <f>INDEX('4_s.bezr.pow.'!B3:G29,MATCH(16,B4:B30,0),2)</f>
        <v>10.1</v>
      </c>
      <c r="E19" s="57">
        <f>INDEX('4_s.bezr.pow.'!B3:G29,MATCH(16,B4:B30,0),3)</f>
        <v>10.1</v>
      </c>
      <c r="F19" s="36">
        <f>INDEX('4_s.bezr.pow.'!B3:G29,MATCH(16,B4:B30,0),4)</f>
        <v>0</v>
      </c>
      <c r="G19" s="57">
        <f>INDEX('4_s.bezr.pow.'!B3:G29,MATCH(16,B4:B30,0),5)</f>
        <v>10.8</v>
      </c>
      <c r="H19" s="36">
        <f>INDEX('4_s.bezr.pow.'!B3:G29,MATCH(16,B4:B30,0),6)</f>
        <v>-0.70000000000000107</v>
      </c>
    </row>
    <row r="20" spans="1:8" x14ac:dyDescent="0.2">
      <c r="A20" s="39">
        <v>17</v>
      </c>
      <c r="B20" s="10">
        <f>RANK('4_s.bezr.pow.'!C19,'4_s.bezr.pow.'!$C$3:'4_s.bezr.pow.'!$C$29,1)+COUNTIF('4_s.bezr.pow.'!$C$3:'4_s.bezr.pow.'!C19,'4_s.bezr.pow.'!C19)-1</f>
        <v>19</v>
      </c>
      <c r="C20" s="8" t="str">
        <f>INDEX('4_s.bezr.pow.'!B3:G29,MATCH(17,B4:B30,0),1)</f>
        <v>Powiat jasielski</v>
      </c>
      <c r="D20" s="12">
        <f>INDEX('4_s.bezr.pow.'!B3:G29,MATCH(17,B4:B30,0),2)</f>
        <v>10.3</v>
      </c>
      <c r="E20" s="57">
        <f>INDEX('4_s.bezr.pow.'!B3:G29,MATCH(17,B4:B30,0),3)</f>
        <v>10.3</v>
      </c>
      <c r="F20" s="36">
        <f>INDEX('4_s.bezr.pow.'!B3:G29,MATCH(17,B4:B30,0),4)</f>
        <v>0</v>
      </c>
      <c r="G20" s="57">
        <f>INDEX('4_s.bezr.pow.'!B3:G29,MATCH(17,B4:B30,0),5)</f>
        <v>10.6</v>
      </c>
      <c r="H20" s="36">
        <f>INDEX('4_s.bezr.pow.'!B3:G29,MATCH(17,B4:B30,0),6)</f>
        <v>-0.29999999999999893</v>
      </c>
    </row>
    <row r="21" spans="1:8" x14ac:dyDescent="0.2">
      <c r="A21" s="39">
        <v>18</v>
      </c>
      <c r="B21" s="10">
        <f>RANK('4_s.bezr.pow.'!C20,'4_s.bezr.pow.'!$C$3:'4_s.bezr.pow.'!$C$29,1)+COUNTIF('4_s.bezr.pow.'!$C$3:'4_s.bezr.pow.'!C20,'4_s.bezr.pow.'!C20)-1</f>
        <v>20</v>
      </c>
      <c r="C21" s="8" t="str">
        <f>INDEX('4_s.bezr.pow.'!B3:G29,MATCH(18,B4:B30,0),1)</f>
        <v>Powiat m.Przemyśl</v>
      </c>
      <c r="D21" s="12">
        <f>INDEX('4_s.bezr.pow.'!B3:G29,MATCH(18,B4:B30,0),2)</f>
        <v>10.7</v>
      </c>
      <c r="E21" s="57">
        <f>INDEX('4_s.bezr.pow.'!B3:G29,MATCH(18,B4:B30,0),3)</f>
        <v>10.7</v>
      </c>
      <c r="F21" s="36">
        <f>INDEX('4_s.bezr.pow.'!B3:G29,MATCH(18,B4:B30,0),4)</f>
        <v>0</v>
      </c>
      <c r="G21" s="57">
        <f>INDEX('4_s.bezr.pow.'!B3:G29,MATCH(18,B4:B30,0),5)</f>
        <v>11.1</v>
      </c>
      <c r="H21" s="36">
        <f>INDEX('4_s.bezr.pow.'!B3:G29,MATCH(18,B4:B30,0),6)</f>
        <v>-0.40000000000000036</v>
      </c>
    </row>
    <row r="22" spans="1:8" x14ac:dyDescent="0.2">
      <c r="A22" s="39">
        <v>19</v>
      </c>
      <c r="B22" s="10">
        <f>RANK('4_s.bezr.pow.'!C21,'4_s.bezr.pow.'!$C$3:'4_s.bezr.pow.'!$C$29,1)+COUNTIF('4_s.bezr.pow.'!$C$3:'4_s.bezr.pow.'!C21,'4_s.bezr.pow.'!C21)-1</f>
        <v>11</v>
      </c>
      <c r="C22" s="8" t="str">
        <f>INDEX('4_s.bezr.pow.'!B3:G29,MATCH(19,B4:B30,0),1)</f>
        <v>Powiat przeworski</v>
      </c>
      <c r="D22" s="12">
        <f>INDEX('4_s.bezr.pow.'!B3:G29,MATCH(19,B4:B30,0),2)</f>
        <v>11.2</v>
      </c>
      <c r="E22" s="57">
        <f>INDEX('4_s.bezr.pow.'!B3:G29,MATCH(19,B4:B30,0),3)</f>
        <v>11.1</v>
      </c>
      <c r="F22" s="36">
        <f>INDEX('4_s.bezr.pow.'!B3:G29,MATCH(19,B4:B30,0),4)</f>
        <v>9.9999999999999645E-2</v>
      </c>
      <c r="G22" s="57">
        <f>INDEX('4_s.bezr.pow.'!B3:G29,MATCH(19,B4:B30,0),5)</f>
        <v>11.7</v>
      </c>
      <c r="H22" s="36">
        <f>INDEX('4_s.bezr.pow.'!B3:G29,MATCH(19,B4:B30,0),6)</f>
        <v>-0.5</v>
      </c>
    </row>
    <row r="23" spans="1:8" x14ac:dyDescent="0.2">
      <c r="A23" s="39">
        <v>20</v>
      </c>
      <c r="B23" s="10">
        <f>RANK('4_s.bezr.pow.'!C22,'4_s.bezr.pow.'!$C$3:'4_s.bezr.pow.'!$C$29,1)+COUNTIF('4_s.bezr.pow.'!$C$3:'4_s.bezr.pow.'!C22,'4_s.bezr.pow.'!C22)-1</f>
        <v>8</v>
      </c>
      <c r="C23" s="8" t="str">
        <f>INDEX('4_s.bezr.pow.'!B3:G29,MATCH(20,B4:B30,0),1)</f>
        <v>Powiat ropczycko-sędziszowski</v>
      </c>
      <c r="D23" s="12">
        <f>INDEX('4_s.bezr.pow.'!B3:G29,MATCH(20,B4:B30,0),2)</f>
        <v>11.2</v>
      </c>
      <c r="E23" s="57">
        <f>INDEX('4_s.bezr.pow.'!B3:G29,MATCH(20,B4:B30,0),3)</f>
        <v>11.4</v>
      </c>
      <c r="F23" s="36">
        <f>INDEX('4_s.bezr.pow.'!B3:G29,MATCH(20,B4:B30,0),4)</f>
        <v>-0.20000000000000107</v>
      </c>
      <c r="G23" s="57">
        <f>INDEX('4_s.bezr.pow.'!B3:G29,MATCH(20,B4:B30,0),5)</f>
        <v>12.2</v>
      </c>
      <c r="H23" s="36">
        <f>INDEX('4_s.bezr.pow.'!B3:G29,MATCH(20,B4:B30,0),6)</f>
        <v>-1</v>
      </c>
    </row>
    <row r="24" spans="1:8" x14ac:dyDescent="0.2">
      <c r="A24" s="39">
        <v>21</v>
      </c>
      <c r="B24" s="10">
        <f>RANK('4_s.bezr.pow.'!C23,'4_s.bezr.pow.'!$C$3:'4_s.bezr.pow.'!$C$29,1)+COUNTIF('4_s.bezr.pow.'!$C$3:'4_s.bezr.pow.'!C23,'4_s.bezr.pow.'!C23)-1</f>
        <v>4</v>
      </c>
      <c r="C24" s="8" t="str">
        <f>INDEX('4_s.bezr.pow.'!B3:G29,MATCH(21,B4:B30,0),1)</f>
        <v>Powiat przemyski</v>
      </c>
      <c r="D24" s="12">
        <f>INDEX('4_s.bezr.pow.'!B3:G29,MATCH(21,B4:B30,0),2)</f>
        <v>12.9</v>
      </c>
      <c r="E24" s="57">
        <f>INDEX('4_s.bezr.pow.'!B3:G29,MATCH(21,B4:B30,0),3)</f>
        <v>12.8</v>
      </c>
      <c r="F24" s="36">
        <f>INDEX('4_s.bezr.pow.'!B3:G29,MATCH(21,B4:B30,0),4)</f>
        <v>9.9999999999999645E-2</v>
      </c>
      <c r="G24" s="57">
        <f>INDEX('4_s.bezr.pow.'!B3:G29,MATCH(21,B4:B30,0),5)</f>
        <v>13.2</v>
      </c>
      <c r="H24" s="36">
        <f>INDEX('4_s.bezr.pow.'!B3:G29,MATCH(21,B4:B30,0),6)</f>
        <v>-0.29999999999999893</v>
      </c>
    </row>
    <row r="25" spans="1:8" x14ac:dyDescent="0.2">
      <c r="A25" s="39">
        <v>22</v>
      </c>
      <c r="B25" s="10">
        <f>RANK('4_s.bezr.pow.'!C24,'4_s.bezr.pow.'!$C$3:'4_s.bezr.pow.'!$C$29,1)+COUNTIF('4_s.bezr.pow.'!$C$3:'4_s.bezr.pow.'!C24,'4_s.bezr.pow.'!C24)-1</f>
        <v>22</v>
      </c>
      <c r="C25" s="8" t="str">
        <f>INDEX('4_s.bezr.pow.'!B3:G29,MATCH(22,B4:B30,0),1)</f>
        <v>Powiat strzyżowski</v>
      </c>
      <c r="D25" s="12">
        <f>INDEX('4_s.bezr.pow.'!B3:G29,MATCH(22,B4:B30,0),2)</f>
        <v>13</v>
      </c>
      <c r="E25" s="57">
        <f>INDEX('4_s.bezr.pow.'!B3:G29,MATCH(22,B4:B30,0),3)</f>
        <v>13</v>
      </c>
      <c r="F25" s="36">
        <f>INDEX('4_s.bezr.pow.'!B3:G29,MATCH(22,B4:B30,0),4)</f>
        <v>0</v>
      </c>
      <c r="G25" s="57">
        <f>INDEX('4_s.bezr.pow.'!B3:G29,MATCH(22,B4:B30,0),5)</f>
        <v>14</v>
      </c>
      <c r="H25" s="36">
        <f>INDEX('4_s.bezr.pow.'!B3:G29,MATCH(22,B4:B30,0),6)</f>
        <v>-1</v>
      </c>
    </row>
    <row r="26" spans="1:8" x14ac:dyDescent="0.2">
      <c r="A26" s="39">
        <v>23</v>
      </c>
      <c r="B26" s="10">
        <f>RANK('4_s.bezr.pow.'!C25,'4_s.bezr.pow.'!$C$3:'4_s.bezr.pow.'!$C$29,1)+COUNTIF('4_s.bezr.pow.'!$C$3:'4_s.bezr.pow.'!C25,'4_s.bezr.pow.'!C25)-1</f>
        <v>10</v>
      </c>
      <c r="C26" s="8" t="str">
        <f>INDEX('4_s.bezr.pow.'!B3:G29,MATCH(23,B4:B30,0),1)</f>
        <v>Powiat leżajski</v>
      </c>
      <c r="D26" s="12">
        <f>INDEX('4_s.bezr.pow.'!B3:G29,MATCH(23,B4:B30,0),2)</f>
        <v>13.3</v>
      </c>
      <c r="E26" s="57">
        <f>INDEX('4_s.bezr.pow.'!B3:G29,MATCH(23,B4:B30,0),3)</f>
        <v>13.2</v>
      </c>
      <c r="F26" s="36">
        <f>INDEX('4_s.bezr.pow.'!B3:G29,MATCH(23,B4:B30,0),4)</f>
        <v>0.10000000000000142</v>
      </c>
      <c r="G26" s="57">
        <f>INDEX('4_s.bezr.pow.'!B3:G29,MATCH(23,B4:B30,0),5)</f>
        <v>13.7</v>
      </c>
      <c r="H26" s="36">
        <f>INDEX('4_s.bezr.pow.'!B3:G29,MATCH(23,B4:B30,0),6)</f>
        <v>-0.39999999999999858</v>
      </c>
    </row>
    <row r="27" spans="1:8" x14ac:dyDescent="0.2">
      <c r="A27" s="39">
        <v>24</v>
      </c>
      <c r="B27" s="10">
        <f>RANK('4_s.bezr.pow.'!C26,'4_s.bezr.pow.'!$C$3:'4_s.bezr.pow.'!$C$29,1)+COUNTIF('4_s.bezr.pow.'!$C$3:'4_s.bezr.pow.'!C26,'4_s.bezr.pow.'!C26)-1</f>
        <v>1</v>
      </c>
      <c r="C27" s="8" t="str">
        <f>INDEX('4_s.bezr.pow.'!B3:G29,MATCH(24,B4:B30,0),1)</f>
        <v>Powiat bieszczadzki</v>
      </c>
      <c r="D27" s="12">
        <f>INDEX('4_s.bezr.pow.'!B3:G29,MATCH(24,B4:B30,0),2)</f>
        <v>13.6</v>
      </c>
      <c r="E27" s="57">
        <f>INDEX('4_s.bezr.pow.'!B3:G29,MATCH(24,B4:B30,0),3)</f>
        <v>13.5</v>
      </c>
      <c r="F27" s="36">
        <f>INDEX('4_s.bezr.pow.'!B3:G29,MATCH(24,B4:B30,0),4)</f>
        <v>9.9999999999999645E-2</v>
      </c>
      <c r="G27" s="57">
        <f>INDEX('4_s.bezr.pow.'!B3:G29,MATCH(24,B4:B30,0),5)</f>
        <v>14.6</v>
      </c>
      <c r="H27" s="36">
        <f>INDEX('4_s.bezr.pow.'!B3:G29,MATCH(24,B4:B30,0),6)</f>
        <v>-1</v>
      </c>
    </row>
    <row r="28" spans="1:8" x14ac:dyDescent="0.2">
      <c r="A28" s="39">
        <v>25</v>
      </c>
      <c r="B28" s="10">
        <f>RANK('4_s.bezr.pow.'!C27,'4_s.bezr.pow.'!$C$3:'4_s.bezr.pow.'!$C$29,1)+COUNTIF('4_s.bezr.pow.'!$C$3:'4_s.bezr.pow.'!C27,'4_s.bezr.pow.'!C27)-1</f>
        <v>18</v>
      </c>
      <c r="C28" s="8" t="str">
        <f>INDEX('4_s.bezr.pow.'!B3:G29,MATCH(25,B4:B30,0),1)</f>
        <v>Powiat niżański</v>
      </c>
      <c r="D28" s="12">
        <f>INDEX('4_s.bezr.pow.'!B3:G29,MATCH(25,B4:B30,0),2)</f>
        <v>14.4</v>
      </c>
      <c r="E28" s="57">
        <f>INDEX('4_s.bezr.pow.'!B3:G29,MATCH(25,B4:B30,0),3)</f>
        <v>14.7</v>
      </c>
      <c r="F28" s="36">
        <f>INDEX('4_s.bezr.pow.'!B3:G29,MATCH(25,B4:B30,0),4)</f>
        <v>-0.29999999999999893</v>
      </c>
      <c r="G28" s="57">
        <f>INDEX('4_s.bezr.pow.'!B3:G29,MATCH(25,B4:B30,0),5)</f>
        <v>16.2</v>
      </c>
      <c r="H28" s="36">
        <f>INDEX('4_s.bezr.pow.'!B3:G29,MATCH(25,B4:B30,0),6)</f>
        <v>-1.7999999999999989</v>
      </c>
    </row>
    <row r="29" spans="1:8" ht="15" x14ac:dyDescent="0.25">
      <c r="A29" s="39">
        <v>26</v>
      </c>
      <c r="B29" s="34">
        <f>RANK('4_s.bezr.pow.'!C28,'4_s.bezr.pow.'!$C$3:'4_s.bezr.pow.'!$C$29,1)+COUNTIF('4_s.bezr.pow.'!$C$3:'4_s.bezr.pow.'!C28,'4_s.bezr.pow.'!C28)-1</f>
        <v>5</v>
      </c>
      <c r="C29" s="35" t="str">
        <f>INDEX('4_s.bezr.pow.'!B3:G29,MATCH(26,B4:B30,0),1)</f>
        <v>Powiat brzozowski</v>
      </c>
      <c r="D29" s="61">
        <f>INDEX('4_s.bezr.pow.'!B3:G29,MATCH(26,B4:B30,0),2)</f>
        <v>14.8</v>
      </c>
      <c r="E29" s="60">
        <f>INDEX('4_s.bezr.pow.'!B3:G29,MATCH(26,B4:B30,0),3)</f>
        <v>14.5</v>
      </c>
      <c r="F29" s="66">
        <f>INDEX('4_s.bezr.pow.'!B3:G29,MATCH(26,B4:B30,0),4)</f>
        <v>0.30000000000000071</v>
      </c>
      <c r="G29" s="60">
        <f>INDEX('4_s.bezr.pow.'!B3:G29,MATCH(26,B4:B30,0),5)</f>
        <v>15.5</v>
      </c>
      <c r="H29" s="66">
        <f>INDEX('4_s.bezr.pow.'!B3:G29,MATCH(26,B4:B30,0),6)</f>
        <v>-0.69999999999999929</v>
      </c>
    </row>
    <row r="30" spans="1:8" x14ac:dyDescent="0.2">
      <c r="A30" s="39">
        <v>27</v>
      </c>
      <c r="B30" s="67">
        <f>RANK('4_s.bezr.pow.'!C29,'4_s.bezr.pow.'!$C$3:'4_s.bezr.pow.'!$C$29,1)+COUNTIF('4_s.bezr.pow.'!$C$3:'4_s.bezr.pow.'!C29,'4_s.bezr.pow.'!C29)-1</f>
        <v>13</v>
      </c>
      <c r="C30" s="68" t="str">
        <f>INDEX('4_s.bezr.pow.'!B3:G29,MATCH(27,B4:B30,0),1)</f>
        <v>Powiat leski</v>
      </c>
      <c r="D30" s="12">
        <f>INDEX('4_s.bezr.pow.'!B3:G29,MATCH(27,B4:B30,0),2)</f>
        <v>14.8</v>
      </c>
      <c r="E30" s="57">
        <f>INDEX('4_s.bezr.pow.'!B3:G29,MATCH(27,B4:B30,0),3)</f>
        <v>14.1</v>
      </c>
      <c r="F30" s="12">
        <f>INDEX('4_s.bezr.pow.'!B3:G29,MATCH(27,B4:B30,0),4)</f>
        <v>0.70000000000000107</v>
      </c>
      <c r="G30" s="57">
        <f>INDEX('4_s.bezr.pow.'!B3:G29,MATCH(27,B4:B30,0),5)</f>
        <v>16.600000000000001</v>
      </c>
      <c r="H30" s="12">
        <f>INDEX('4_s.bezr.pow.'!B3:G29,MATCH(27,B4:B30,0),6)</f>
        <v>-1.8000000000000007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28515625" style="3" customWidth="1"/>
    <col min="3" max="3" width="16.85546875" style="3" customWidth="1"/>
    <col min="4" max="4" width="16.5703125" style="3" customWidth="1"/>
    <col min="5" max="5" width="17.140625" style="3" customWidth="1"/>
    <col min="6" max="6" width="17.28515625" style="3" customWidth="1"/>
    <col min="7" max="7" width="17.5703125" style="3" customWidth="1"/>
    <col min="8" max="8" width="3" style="3" customWidth="1"/>
    <col min="9" max="9" width="23.7109375" style="3" customWidth="1"/>
    <col min="10" max="10" width="14.5703125" style="3" customWidth="1"/>
    <col min="11" max="11" width="16.85546875" style="3" customWidth="1"/>
    <col min="12" max="12" width="14.42578125" style="3" customWidth="1"/>
    <col min="13" max="14" width="3" style="3" customWidth="1"/>
    <col min="15" max="16384" width="9.140625" style="3"/>
  </cols>
  <sheetData>
    <row r="1" spans="1:12" x14ac:dyDescent="0.2">
      <c r="B1" s="2" t="s">
        <v>31</v>
      </c>
      <c r="I1" s="3" t="s">
        <v>86</v>
      </c>
    </row>
    <row r="2" spans="1:12" ht="86.25" customHeight="1" x14ac:dyDescent="0.2">
      <c r="B2" s="5" t="s">
        <v>27</v>
      </c>
      <c r="C2" s="6" t="s">
        <v>114</v>
      </c>
      <c r="D2" s="7" t="s">
        <v>101</v>
      </c>
      <c r="E2" s="6" t="s">
        <v>28</v>
      </c>
      <c r="F2" s="7" t="s">
        <v>115</v>
      </c>
      <c r="G2" s="6" t="s">
        <v>26</v>
      </c>
      <c r="I2" s="5" t="s">
        <v>27</v>
      </c>
      <c r="J2" s="6" t="str">
        <f>T('1_bezr.'!C2)</f>
        <v>liczba bezrobotnych ogółem stan na 30 XI '21 r.</v>
      </c>
      <c r="K2" s="6" t="str">
        <f>T(C2)</f>
        <v>liczba bezrobotnych zam. na wsi stan na 30 XI '21 r.</v>
      </c>
      <c r="L2" s="6" t="s">
        <v>96</v>
      </c>
    </row>
    <row r="3" spans="1:12" x14ac:dyDescent="0.2">
      <c r="A3" s="3">
        <v>1</v>
      </c>
      <c r="B3" s="8" t="s">
        <v>0</v>
      </c>
      <c r="C3" s="21">
        <v>732</v>
      </c>
      <c r="D3" s="9">
        <v>719</v>
      </c>
      <c r="E3" s="10">
        <f t="shared" ref="E3:E23" si="0">SUM(C3)-D3</f>
        <v>13</v>
      </c>
      <c r="F3" s="9">
        <v>775</v>
      </c>
      <c r="G3" s="10">
        <f t="shared" ref="G3:G23" si="1">SUM(C3)-F3</f>
        <v>-43</v>
      </c>
      <c r="H3" s="11"/>
      <c r="I3" s="8" t="s">
        <v>0</v>
      </c>
      <c r="J3" s="10">
        <f>SUM('1_bezr.'!C3)</f>
        <v>1140</v>
      </c>
      <c r="K3" s="10">
        <f>SUM(C3)</f>
        <v>732</v>
      </c>
      <c r="L3" s="12">
        <f t="shared" ref="L3:L23" si="2">SUM(K3)/J3*100</f>
        <v>64.21052631578948</v>
      </c>
    </row>
    <row r="4" spans="1:12" x14ac:dyDescent="0.2">
      <c r="A4" s="3">
        <v>2</v>
      </c>
      <c r="B4" s="8" t="s">
        <v>1</v>
      </c>
      <c r="C4" s="22">
        <v>3815</v>
      </c>
      <c r="D4" s="9">
        <v>3732</v>
      </c>
      <c r="E4" s="10">
        <f t="shared" si="0"/>
        <v>83</v>
      </c>
      <c r="F4" s="9">
        <v>4009</v>
      </c>
      <c r="G4" s="10">
        <f t="shared" si="1"/>
        <v>-194</v>
      </c>
      <c r="H4" s="11"/>
      <c r="I4" s="8" t="s">
        <v>1</v>
      </c>
      <c r="J4" s="10">
        <f>SUM('1_bezr.'!C4)</f>
        <v>4142</v>
      </c>
      <c r="K4" s="10">
        <f t="shared" ref="K4:K22" si="3">SUM(C4)</f>
        <v>3815</v>
      </c>
      <c r="L4" s="12">
        <f t="shared" si="2"/>
        <v>92.10526315789474</v>
      </c>
    </row>
    <row r="5" spans="1:12" x14ac:dyDescent="0.2">
      <c r="A5" s="3">
        <v>3</v>
      </c>
      <c r="B5" s="8" t="s">
        <v>2</v>
      </c>
      <c r="C5" s="23">
        <v>1556</v>
      </c>
      <c r="D5" s="9">
        <v>1552</v>
      </c>
      <c r="E5" s="10">
        <f t="shared" si="0"/>
        <v>4</v>
      </c>
      <c r="F5" s="9">
        <v>2106</v>
      </c>
      <c r="G5" s="10">
        <f t="shared" si="1"/>
        <v>-550</v>
      </c>
      <c r="H5" s="11"/>
      <c r="I5" s="8" t="s">
        <v>2</v>
      </c>
      <c r="J5" s="10">
        <f>SUM('1_bezr.'!C5)</f>
        <v>2646</v>
      </c>
      <c r="K5" s="10">
        <f t="shared" si="3"/>
        <v>1556</v>
      </c>
      <c r="L5" s="12">
        <f t="shared" si="2"/>
        <v>58.805744520030231</v>
      </c>
    </row>
    <row r="6" spans="1:12" x14ac:dyDescent="0.2">
      <c r="A6" s="3">
        <v>4</v>
      </c>
      <c r="B6" s="8" t="s">
        <v>3</v>
      </c>
      <c r="C6" s="23">
        <v>3313</v>
      </c>
      <c r="D6" s="9">
        <v>3358</v>
      </c>
      <c r="E6" s="10">
        <f t="shared" si="0"/>
        <v>-45</v>
      </c>
      <c r="F6" s="9">
        <v>3687</v>
      </c>
      <c r="G6" s="10">
        <f t="shared" si="1"/>
        <v>-374</v>
      </c>
      <c r="H6" s="11"/>
      <c r="I6" s="8" t="s">
        <v>3</v>
      </c>
      <c r="J6" s="10">
        <f>SUM('1_bezr.'!C6)</f>
        <v>5284</v>
      </c>
      <c r="K6" s="10">
        <f t="shared" si="3"/>
        <v>3313</v>
      </c>
      <c r="L6" s="12">
        <f t="shared" si="2"/>
        <v>62.698713096139294</v>
      </c>
    </row>
    <row r="7" spans="1:12" x14ac:dyDescent="0.2">
      <c r="A7" s="3">
        <v>5</v>
      </c>
      <c r="B7" s="8" t="s">
        <v>4</v>
      </c>
      <c r="C7" s="23">
        <v>3767</v>
      </c>
      <c r="D7" s="9">
        <v>3760</v>
      </c>
      <c r="E7" s="10">
        <f t="shared" si="0"/>
        <v>7</v>
      </c>
      <c r="F7" s="9">
        <v>3928</v>
      </c>
      <c r="G7" s="10">
        <f t="shared" si="1"/>
        <v>-161</v>
      </c>
      <c r="H7" s="11"/>
      <c r="I7" s="8" t="s">
        <v>4</v>
      </c>
      <c r="J7" s="10">
        <f>SUM('1_bezr.'!C7)</f>
        <v>5410</v>
      </c>
      <c r="K7" s="10">
        <f t="shared" si="3"/>
        <v>3767</v>
      </c>
      <c r="L7" s="12">
        <f t="shared" si="2"/>
        <v>69.630314232902037</v>
      </c>
    </row>
    <row r="8" spans="1:12" x14ac:dyDescent="0.2">
      <c r="A8" s="3">
        <v>6</v>
      </c>
      <c r="B8" s="8" t="s">
        <v>5</v>
      </c>
      <c r="C8" s="23">
        <v>1505</v>
      </c>
      <c r="D8" s="9">
        <v>1515</v>
      </c>
      <c r="E8" s="10">
        <f t="shared" si="0"/>
        <v>-10</v>
      </c>
      <c r="F8" s="9">
        <v>1751</v>
      </c>
      <c r="G8" s="10">
        <f t="shared" si="1"/>
        <v>-246</v>
      </c>
      <c r="H8" s="11"/>
      <c r="I8" s="8" t="s">
        <v>5</v>
      </c>
      <c r="J8" s="10">
        <f>SUM('1_bezr.'!C8)</f>
        <v>1714</v>
      </c>
      <c r="K8" s="10">
        <f t="shared" si="3"/>
        <v>1505</v>
      </c>
      <c r="L8" s="12">
        <f t="shared" si="2"/>
        <v>87.806301050175023</v>
      </c>
    </row>
    <row r="9" spans="1:12" x14ac:dyDescent="0.2">
      <c r="A9" s="3">
        <v>7</v>
      </c>
      <c r="B9" s="13" t="s">
        <v>6</v>
      </c>
      <c r="C9" s="24">
        <v>1824</v>
      </c>
      <c r="D9" s="9">
        <v>1789</v>
      </c>
      <c r="E9" s="10">
        <f t="shared" si="0"/>
        <v>35</v>
      </c>
      <c r="F9" s="9">
        <v>2058</v>
      </c>
      <c r="G9" s="10">
        <f t="shared" si="1"/>
        <v>-234</v>
      </c>
      <c r="H9" s="11"/>
      <c r="I9" s="13" t="s">
        <v>6</v>
      </c>
      <c r="J9" s="10">
        <f>SUM('1_bezr.'!C9)</f>
        <v>2035</v>
      </c>
      <c r="K9" s="10">
        <f t="shared" si="3"/>
        <v>1824</v>
      </c>
      <c r="L9" s="12">
        <f t="shared" si="2"/>
        <v>89.631449631449627</v>
      </c>
    </row>
    <row r="10" spans="1:12" x14ac:dyDescent="0.2">
      <c r="A10" s="3">
        <v>8</v>
      </c>
      <c r="B10" s="8" t="s">
        <v>7</v>
      </c>
      <c r="C10" s="25">
        <v>1382</v>
      </c>
      <c r="D10" s="9">
        <v>1301</v>
      </c>
      <c r="E10" s="10">
        <f t="shared" si="0"/>
        <v>81</v>
      </c>
      <c r="F10" s="9">
        <v>1574</v>
      </c>
      <c r="G10" s="10">
        <f>SUM(C10)-F10</f>
        <v>-192</v>
      </c>
      <c r="H10" s="11"/>
      <c r="I10" s="8" t="s">
        <v>7</v>
      </c>
      <c r="J10" s="10">
        <f>SUM('1_bezr.'!C10)</f>
        <v>1687</v>
      </c>
      <c r="K10" s="10">
        <f>SUM(C10)</f>
        <v>1382</v>
      </c>
      <c r="L10" s="12">
        <f t="shared" si="2"/>
        <v>81.920569057498511</v>
      </c>
    </row>
    <row r="11" spans="1:12" x14ac:dyDescent="0.2">
      <c r="A11" s="3">
        <v>9</v>
      </c>
      <c r="B11" s="8" t="s">
        <v>8</v>
      </c>
      <c r="C11" s="25">
        <v>2798</v>
      </c>
      <c r="D11" s="9">
        <v>2785</v>
      </c>
      <c r="E11" s="10">
        <f t="shared" si="0"/>
        <v>13</v>
      </c>
      <c r="F11" s="9">
        <v>2863</v>
      </c>
      <c r="G11" s="10">
        <f t="shared" si="1"/>
        <v>-65</v>
      </c>
      <c r="H11" s="11"/>
      <c r="I11" s="8" t="s">
        <v>8</v>
      </c>
      <c r="J11" s="10">
        <f>SUM('1_bezr.'!C11)</f>
        <v>3636</v>
      </c>
      <c r="K11" s="10">
        <f t="shared" si="3"/>
        <v>2798</v>
      </c>
      <c r="L11" s="12">
        <f t="shared" si="2"/>
        <v>76.952695269526956</v>
      </c>
    </row>
    <row r="12" spans="1:12" x14ac:dyDescent="0.2">
      <c r="A12" s="3">
        <v>10</v>
      </c>
      <c r="B12" s="8" t="s">
        <v>9</v>
      </c>
      <c r="C12" s="25">
        <v>1293</v>
      </c>
      <c r="D12" s="9">
        <v>1242</v>
      </c>
      <c r="E12" s="10">
        <f t="shared" si="0"/>
        <v>51</v>
      </c>
      <c r="F12" s="9">
        <v>1405</v>
      </c>
      <c r="G12" s="10">
        <f t="shared" si="1"/>
        <v>-112</v>
      </c>
      <c r="H12" s="11"/>
      <c r="I12" s="8" t="s">
        <v>9</v>
      </c>
      <c r="J12" s="10">
        <f>SUM('1_bezr.'!C12)</f>
        <v>2013</v>
      </c>
      <c r="K12" s="10">
        <f t="shared" si="3"/>
        <v>1293</v>
      </c>
      <c r="L12" s="12">
        <f t="shared" si="2"/>
        <v>64.232488822652755</v>
      </c>
    </row>
    <row r="13" spans="1:12" x14ac:dyDescent="0.2">
      <c r="A13" s="3">
        <v>11</v>
      </c>
      <c r="B13" s="8" t="s">
        <v>10</v>
      </c>
      <c r="C13" s="25">
        <v>2648</v>
      </c>
      <c r="D13" s="9">
        <v>2650</v>
      </c>
      <c r="E13" s="10">
        <f t="shared" si="0"/>
        <v>-2</v>
      </c>
      <c r="F13" s="9">
        <v>2798</v>
      </c>
      <c r="G13" s="10">
        <f t="shared" si="1"/>
        <v>-150</v>
      </c>
      <c r="H13" s="11"/>
      <c r="I13" s="8" t="s">
        <v>10</v>
      </c>
      <c r="J13" s="10">
        <f>SUM('1_bezr.'!C13)</f>
        <v>3293</v>
      </c>
      <c r="K13" s="10">
        <f t="shared" si="3"/>
        <v>2648</v>
      </c>
      <c r="L13" s="12">
        <f t="shared" si="2"/>
        <v>80.41299726692985</v>
      </c>
    </row>
    <row r="14" spans="1:12" x14ac:dyDescent="0.2">
      <c r="A14" s="3">
        <v>12</v>
      </c>
      <c r="B14" s="8" t="s">
        <v>11</v>
      </c>
      <c r="C14" s="25">
        <v>1431</v>
      </c>
      <c r="D14" s="9">
        <v>1532</v>
      </c>
      <c r="E14" s="10">
        <f t="shared" si="0"/>
        <v>-101</v>
      </c>
      <c r="F14" s="9">
        <v>1877</v>
      </c>
      <c r="G14" s="10">
        <f t="shared" si="1"/>
        <v>-446</v>
      </c>
      <c r="H14" s="11"/>
      <c r="I14" s="8" t="s">
        <v>11</v>
      </c>
      <c r="J14" s="10">
        <f>SUM('1_bezr.'!C14)</f>
        <v>2918</v>
      </c>
      <c r="K14" s="10">
        <f t="shared" si="3"/>
        <v>1431</v>
      </c>
      <c r="L14" s="12">
        <f t="shared" si="2"/>
        <v>49.040438656614121</v>
      </c>
    </row>
    <row r="15" spans="1:12" x14ac:dyDescent="0.2">
      <c r="A15" s="3">
        <v>13</v>
      </c>
      <c r="B15" s="8" t="s">
        <v>12</v>
      </c>
      <c r="C15" s="25">
        <v>2075</v>
      </c>
      <c r="D15" s="9">
        <v>2160</v>
      </c>
      <c r="E15" s="10">
        <f t="shared" si="0"/>
        <v>-85</v>
      </c>
      <c r="F15" s="9">
        <v>2406</v>
      </c>
      <c r="G15" s="10">
        <f t="shared" si="1"/>
        <v>-331</v>
      </c>
      <c r="H15" s="11"/>
      <c r="I15" s="8" t="s">
        <v>12</v>
      </c>
      <c r="J15" s="10">
        <f>SUM('1_bezr.'!C15)</f>
        <v>3256</v>
      </c>
      <c r="K15" s="10">
        <f t="shared" si="3"/>
        <v>2075</v>
      </c>
      <c r="L15" s="12">
        <f t="shared" si="2"/>
        <v>63.72850122850123</v>
      </c>
    </row>
    <row r="16" spans="1:12" x14ac:dyDescent="0.2">
      <c r="A16" s="3">
        <v>14</v>
      </c>
      <c r="B16" s="8" t="s">
        <v>13</v>
      </c>
      <c r="C16" s="25">
        <v>3572</v>
      </c>
      <c r="D16" s="9">
        <v>3520</v>
      </c>
      <c r="E16" s="10">
        <f t="shared" si="0"/>
        <v>52</v>
      </c>
      <c r="F16" s="9">
        <v>3711</v>
      </c>
      <c r="G16" s="10">
        <f t="shared" si="1"/>
        <v>-139</v>
      </c>
      <c r="H16" s="11"/>
      <c r="I16" s="8" t="s">
        <v>13</v>
      </c>
      <c r="J16" s="10">
        <f>SUM('1_bezr.'!C16)</f>
        <v>3603</v>
      </c>
      <c r="K16" s="10">
        <f t="shared" si="3"/>
        <v>3572</v>
      </c>
      <c r="L16" s="12">
        <f t="shared" si="2"/>
        <v>99.139605883985567</v>
      </c>
    </row>
    <row r="17" spans="1:13" x14ac:dyDescent="0.2">
      <c r="A17" s="3">
        <v>15</v>
      </c>
      <c r="B17" s="8" t="s">
        <v>14</v>
      </c>
      <c r="C17" s="25">
        <v>2826</v>
      </c>
      <c r="D17" s="9">
        <v>2794</v>
      </c>
      <c r="E17" s="10">
        <f t="shared" si="0"/>
        <v>32</v>
      </c>
      <c r="F17" s="9">
        <v>2946</v>
      </c>
      <c r="G17" s="10">
        <f t="shared" si="1"/>
        <v>-120</v>
      </c>
      <c r="H17" s="11"/>
      <c r="I17" s="8" t="s">
        <v>14</v>
      </c>
      <c r="J17" s="10">
        <f>SUM('1_bezr.'!C17)</f>
        <v>3765</v>
      </c>
      <c r="K17" s="10">
        <f t="shared" si="3"/>
        <v>2826</v>
      </c>
      <c r="L17" s="12">
        <f t="shared" si="2"/>
        <v>75.059760956175296</v>
      </c>
      <c r="M17" s="14"/>
    </row>
    <row r="18" spans="1:13" x14ac:dyDescent="0.2">
      <c r="A18" s="3">
        <v>16</v>
      </c>
      <c r="B18" s="8" t="s">
        <v>15</v>
      </c>
      <c r="C18" s="25">
        <v>2070</v>
      </c>
      <c r="D18" s="9">
        <v>2103</v>
      </c>
      <c r="E18" s="10">
        <f t="shared" si="0"/>
        <v>-33</v>
      </c>
      <c r="F18" s="9">
        <v>2276</v>
      </c>
      <c r="G18" s="10">
        <f t="shared" si="1"/>
        <v>-206</v>
      </c>
      <c r="H18" s="11"/>
      <c r="I18" s="8" t="s">
        <v>15</v>
      </c>
      <c r="J18" s="10">
        <f>SUM('1_bezr.'!C18)</f>
        <v>3199</v>
      </c>
      <c r="K18" s="10">
        <f t="shared" si="3"/>
        <v>2070</v>
      </c>
      <c r="L18" s="12">
        <f t="shared" si="2"/>
        <v>64.707721162863393</v>
      </c>
    </row>
    <row r="19" spans="1:13" x14ac:dyDescent="0.2">
      <c r="A19" s="3">
        <v>17</v>
      </c>
      <c r="B19" s="8" t="s">
        <v>16</v>
      </c>
      <c r="C19" s="25">
        <v>4582</v>
      </c>
      <c r="D19" s="9">
        <v>4650</v>
      </c>
      <c r="E19" s="10">
        <f t="shared" si="0"/>
        <v>-68</v>
      </c>
      <c r="F19" s="9">
        <v>5321</v>
      </c>
      <c r="G19" s="10">
        <f t="shared" si="1"/>
        <v>-739</v>
      </c>
      <c r="H19" s="11"/>
      <c r="I19" s="8" t="s">
        <v>16</v>
      </c>
      <c r="J19" s="10">
        <f>SUM('1_bezr.'!C19)</f>
        <v>5720</v>
      </c>
      <c r="K19" s="10">
        <f t="shared" si="3"/>
        <v>4582</v>
      </c>
      <c r="L19" s="12">
        <f t="shared" si="2"/>
        <v>80.104895104895107</v>
      </c>
    </row>
    <row r="20" spans="1:13" x14ac:dyDescent="0.2">
      <c r="A20" s="3">
        <v>18</v>
      </c>
      <c r="B20" s="8" t="s">
        <v>17</v>
      </c>
      <c r="C20" s="25">
        <v>1445</v>
      </c>
      <c r="D20" s="9">
        <v>1431</v>
      </c>
      <c r="E20" s="10">
        <f t="shared" si="0"/>
        <v>14</v>
      </c>
      <c r="F20" s="9">
        <v>1697</v>
      </c>
      <c r="G20" s="10">
        <f t="shared" si="1"/>
        <v>-252</v>
      </c>
      <c r="H20" s="11"/>
      <c r="I20" s="8" t="s">
        <v>17</v>
      </c>
      <c r="J20" s="10">
        <f>SUM('1_bezr.'!C20)</f>
        <v>2536</v>
      </c>
      <c r="K20" s="10">
        <f t="shared" si="3"/>
        <v>1445</v>
      </c>
      <c r="L20" s="12">
        <f t="shared" si="2"/>
        <v>56.979495268138805</v>
      </c>
    </row>
    <row r="21" spans="1:13" x14ac:dyDescent="0.2">
      <c r="A21" s="3">
        <v>19</v>
      </c>
      <c r="B21" s="8" t="s">
        <v>18</v>
      </c>
      <c r="C21" s="25">
        <v>876</v>
      </c>
      <c r="D21" s="9">
        <v>878</v>
      </c>
      <c r="E21" s="10">
        <f t="shared" si="0"/>
        <v>-2</v>
      </c>
      <c r="F21" s="9">
        <v>1031</v>
      </c>
      <c r="G21" s="10">
        <f t="shared" si="1"/>
        <v>-155</v>
      </c>
      <c r="H21" s="11"/>
      <c r="I21" s="8" t="s">
        <v>18</v>
      </c>
      <c r="J21" s="10">
        <f>SUM('1_bezr.'!C21)</f>
        <v>2193</v>
      </c>
      <c r="K21" s="10">
        <f t="shared" si="3"/>
        <v>876</v>
      </c>
      <c r="L21" s="12">
        <f t="shared" si="2"/>
        <v>39.945280437756495</v>
      </c>
    </row>
    <row r="22" spans="1:13" x14ac:dyDescent="0.2">
      <c r="A22" s="3">
        <v>20</v>
      </c>
      <c r="B22" s="8" t="s">
        <v>19</v>
      </c>
      <c r="C22" s="25">
        <v>3057</v>
      </c>
      <c r="D22" s="9">
        <v>3067</v>
      </c>
      <c r="E22" s="10">
        <f t="shared" si="0"/>
        <v>-10</v>
      </c>
      <c r="F22" s="9">
        <v>3331</v>
      </c>
      <c r="G22" s="10">
        <f t="shared" si="1"/>
        <v>-274</v>
      </c>
      <c r="H22" s="11"/>
      <c r="I22" s="8" t="s">
        <v>19</v>
      </c>
      <c r="J22" s="10">
        <f>SUM('1_bezr.'!C22)</f>
        <v>3439</v>
      </c>
      <c r="K22" s="10">
        <f t="shared" si="3"/>
        <v>3057</v>
      </c>
      <c r="L22" s="12">
        <f t="shared" si="2"/>
        <v>88.892119802268098</v>
      </c>
    </row>
    <row r="23" spans="1:13" x14ac:dyDescent="0.2">
      <c r="A23" s="3">
        <v>21</v>
      </c>
      <c r="B23" s="8" t="s">
        <v>20</v>
      </c>
      <c r="C23" s="25">
        <v>1340</v>
      </c>
      <c r="D23" s="9">
        <v>1319</v>
      </c>
      <c r="E23" s="10">
        <f t="shared" si="0"/>
        <v>21</v>
      </c>
      <c r="F23" s="9">
        <v>1387</v>
      </c>
      <c r="G23" s="10">
        <f t="shared" si="1"/>
        <v>-47</v>
      </c>
      <c r="H23" s="11"/>
      <c r="I23" s="8" t="s">
        <v>20</v>
      </c>
      <c r="J23" s="10">
        <f>SUM('1_bezr.'!C23)</f>
        <v>1642</v>
      </c>
      <c r="K23" s="10">
        <f>SUM(C23)</f>
        <v>1340</v>
      </c>
      <c r="L23" s="12">
        <f t="shared" si="2"/>
        <v>81.60779537149817</v>
      </c>
    </row>
    <row r="24" spans="1:13" ht="15" x14ac:dyDescent="0.25">
      <c r="A24" s="3">
        <v>22</v>
      </c>
      <c r="B24" s="15" t="s">
        <v>25</v>
      </c>
      <c r="C24" s="16">
        <f>SUM(C3:C23)</f>
        <v>47907</v>
      </c>
      <c r="D24" s="17">
        <f>SUM(D3:D23)</f>
        <v>47857</v>
      </c>
      <c r="E24" s="16">
        <f>SUM(E3:E23)</f>
        <v>50</v>
      </c>
      <c r="F24" s="17">
        <f>SUM(F3:F23)</f>
        <v>52937</v>
      </c>
      <c r="G24" s="16">
        <f>SUM(G3:G23)</f>
        <v>-5030</v>
      </c>
      <c r="H24" s="11"/>
      <c r="I24" s="8" t="s">
        <v>21</v>
      </c>
      <c r="J24" s="10">
        <f>SUM('1_bezr.'!C24)</f>
        <v>725</v>
      </c>
      <c r="K24" s="18" t="s">
        <v>29</v>
      </c>
      <c r="L24" s="19" t="s">
        <v>29</v>
      </c>
    </row>
    <row r="25" spans="1:13" x14ac:dyDescent="0.2">
      <c r="I25" s="8" t="s">
        <v>22</v>
      </c>
      <c r="J25" s="10">
        <f>SUM('1_bezr.'!C25)</f>
        <v>2872</v>
      </c>
      <c r="K25" s="18" t="s">
        <v>29</v>
      </c>
      <c r="L25" s="19" t="s">
        <v>29</v>
      </c>
    </row>
    <row r="26" spans="1:13" x14ac:dyDescent="0.2">
      <c r="I26" s="8" t="s">
        <v>23</v>
      </c>
      <c r="J26" s="10">
        <f>SUM('1_bezr.'!C26)</f>
        <v>6407</v>
      </c>
      <c r="K26" s="18" t="s">
        <v>29</v>
      </c>
      <c r="L26" s="19" t="s">
        <v>29</v>
      </c>
    </row>
    <row r="27" spans="1:13" x14ac:dyDescent="0.2">
      <c r="I27" s="8" t="s">
        <v>24</v>
      </c>
      <c r="J27" s="10">
        <f>SUM('1_bezr.'!C27)</f>
        <v>1451</v>
      </c>
      <c r="K27" s="18" t="s">
        <v>29</v>
      </c>
      <c r="L27" s="19" t="s">
        <v>29</v>
      </c>
    </row>
    <row r="28" spans="1:13" ht="15" x14ac:dyDescent="0.25">
      <c r="H28" s="11"/>
      <c r="I28" s="15" t="s">
        <v>25</v>
      </c>
      <c r="J28" s="16">
        <f>SUM(J3:J27)</f>
        <v>76726</v>
      </c>
      <c r="K28" s="16">
        <f>SUM(K3:K23)</f>
        <v>47907</v>
      </c>
      <c r="L28" s="20">
        <f>SUM(K28)/J28*100</f>
        <v>62.439068894507734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5"/>
  <sheetViews>
    <sheetView zoomScale="90" zoomScaleNormal="90" workbookViewId="0">
      <selection activeCell="B1" sqref="B1"/>
    </sheetView>
  </sheetViews>
  <sheetFormatPr defaultRowHeight="14.25" x14ac:dyDescent="0.2"/>
  <cols>
    <col min="1" max="1" width="3.42578125" style="3" customWidth="1"/>
    <col min="2" max="2" width="6.7109375" style="3" customWidth="1"/>
    <col min="3" max="3" width="23.5703125" style="3" customWidth="1"/>
    <col min="4" max="5" width="14.85546875" style="3" customWidth="1"/>
    <col min="6" max="6" width="17" style="3" customWidth="1"/>
    <col min="7" max="7" width="13.85546875" style="3" customWidth="1"/>
    <col min="8" max="8" width="17.7109375" style="3" customWidth="1"/>
    <col min="9" max="9" width="5.140625" style="3" customWidth="1"/>
    <col min="10" max="18" width="9.140625" style="3"/>
    <col min="19" max="19" width="6.140625" style="3" customWidth="1"/>
    <col min="20" max="20" width="3.140625" style="3" customWidth="1"/>
    <col min="21" max="16384" width="9.140625" style="3"/>
  </cols>
  <sheetData>
    <row r="1" spans="1:8" x14ac:dyDescent="0.2">
      <c r="B1" s="2" t="s">
        <v>31</v>
      </c>
    </row>
    <row r="2" spans="1:8" ht="15" x14ac:dyDescent="0.2">
      <c r="C2" s="31"/>
      <c r="D2" s="32"/>
    </row>
    <row r="3" spans="1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30 XI '21 r.</v>
      </c>
      <c r="E3" s="5" t="str">
        <f>T('2_kob.'!D2)</f>
        <v>liczba bezrobotnych kobiet stan na 31 X '21 r.</v>
      </c>
      <c r="F3" s="5" t="str">
        <f>T('2_kob.'!E2)</f>
        <v>wzrost/spadek do poprzedniego  miesiąca</v>
      </c>
      <c r="G3" s="5" t="str">
        <f>T('2_kob.'!F2)</f>
        <v>liczba bezrobotnych kobiet stan na 30 XI '20 r.</v>
      </c>
      <c r="H3" s="5" t="str">
        <f>T('2_kob.'!G2)</f>
        <v>wzrost/spadek do analogicznego okresu ubr.</v>
      </c>
    </row>
    <row r="4" spans="1:8" x14ac:dyDescent="0.2">
      <c r="A4" s="3">
        <v>1</v>
      </c>
      <c r="B4" s="10">
        <f>RANK('5_bezr. na wsi'!C3,'5_bezr. na wsi'!$C$3:'5_bezr. na wsi'!$C$28,1)+COUNTIF('5_bezr. na wsi'!$C$3:'5_bezr. na wsi'!C3,'5_bezr. na wsi'!C3)-1</f>
        <v>1</v>
      </c>
      <c r="C4" s="8" t="str">
        <f>INDEX('5_bezr. na wsi'!B3:G28,MATCH(1,B4:B25,0),1)</f>
        <v>bieszczadzki</v>
      </c>
      <c r="D4" s="39">
        <f>INDEX('5_bezr. na wsi'!B3:G28,MATCH(1,B4:B25,0),2)</f>
        <v>732</v>
      </c>
      <c r="E4" s="9">
        <f>INDEX('5_bezr. na wsi'!B3:G28,MATCH(1,B4:B25,0),3)</f>
        <v>719</v>
      </c>
      <c r="F4" s="10">
        <f>INDEX('5_bezr. na wsi'!B3:G28,MATCH(1,B4:B25,0),4)</f>
        <v>13</v>
      </c>
      <c r="G4" s="9">
        <f>INDEX('5_bezr. na wsi'!B3:G28,MATCH(1,B4:B25,0),5)</f>
        <v>775</v>
      </c>
      <c r="H4" s="10">
        <f>INDEX('5_bezr. na wsi'!B3:G28,MATCH(1,B4:B25,0),6)</f>
        <v>-43</v>
      </c>
    </row>
    <row r="5" spans="1:8" x14ac:dyDescent="0.2">
      <c r="A5" s="3">
        <v>2</v>
      </c>
      <c r="B5" s="10">
        <f>RANK('5_bezr. na wsi'!C4,'5_bezr. na wsi'!$C$3:'5_bezr. na wsi'!$C$28,1)+COUNTIF('5_bezr. na wsi'!$C$3:'5_bezr. na wsi'!C4,'5_bezr. na wsi'!C4)-1</f>
        <v>20</v>
      </c>
      <c r="C5" s="8" t="str">
        <f>INDEX('5_bezr. na wsi'!B3:G28,MATCH(2,B4:B25,0),1)</f>
        <v>stalowowolski</v>
      </c>
      <c r="D5" s="10">
        <f>INDEX('5_bezr. na wsi'!B3:G28,MATCH(2,B4:B25,0),2)</f>
        <v>876</v>
      </c>
      <c r="E5" s="9">
        <f>INDEX('5_bezr. na wsi'!B3:G28,MATCH(2,B4:B25,0),3)</f>
        <v>878</v>
      </c>
      <c r="F5" s="10">
        <f>INDEX('5_bezr. na wsi'!B3:G28,MATCH(2,B4:B25,0),4)</f>
        <v>-2</v>
      </c>
      <c r="G5" s="9">
        <f>INDEX('5_bezr. na wsi'!B3:G28,MATCH(2,B4:B25,0),5)</f>
        <v>1031</v>
      </c>
      <c r="H5" s="10">
        <f>INDEX('5_bezr. na wsi'!B3:G28,MATCH(2,B4:B25,0),6)</f>
        <v>-155</v>
      </c>
    </row>
    <row r="6" spans="1:8" x14ac:dyDescent="0.2">
      <c r="A6" s="3">
        <v>3</v>
      </c>
      <c r="B6" s="10">
        <f>RANK('5_bezr. na wsi'!C5,'5_bezr. na wsi'!$C$3:'5_bezr. na wsi'!$C$28,1)+COUNTIF('5_bezr. na wsi'!$C$3:'5_bezr. na wsi'!C5,'5_bezr. na wsi'!C5)-1</f>
        <v>9</v>
      </c>
      <c r="C6" s="8" t="str">
        <f>INDEX('5_bezr. na wsi'!B3:G28,MATCH(3,B4:B25,0),1)</f>
        <v>lubaczowski</v>
      </c>
      <c r="D6" s="10">
        <f>INDEX('5_bezr. na wsi'!B3:G28,MATCH(3,B4:B25,0),2)</f>
        <v>1293</v>
      </c>
      <c r="E6" s="9">
        <f>INDEX('5_bezr. na wsi'!B3:G28,MATCH(3,B4:B25,0),3)</f>
        <v>1242</v>
      </c>
      <c r="F6" s="10">
        <f>INDEX('5_bezr. na wsi'!B3:G28,MATCH(3,B4:B25,0),4)</f>
        <v>51</v>
      </c>
      <c r="G6" s="9">
        <f>INDEX('5_bezr. na wsi'!B3:G28,MATCH(3,B4:B25,0),5)</f>
        <v>1405</v>
      </c>
      <c r="H6" s="10">
        <f>INDEX('5_bezr. na wsi'!B3:G28,MATCH(3,B4:B25,0),6)</f>
        <v>-112</v>
      </c>
    </row>
    <row r="7" spans="1:8" x14ac:dyDescent="0.2">
      <c r="A7" s="3">
        <v>4</v>
      </c>
      <c r="B7" s="10">
        <f>RANK('5_bezr. na wsi'!C6,'5_bezr. na wsi'!$C$3:'5_bezr. na wsi'!$C$28,1)+COUNTIF('5_bezr. na wsi'!$C$3:'5_bezr. na wsi'!C6,'5_bezr. na wsi'!C6)-1</f>
        <v>17</v>
      </c>
      <c r="C7" s="8" t="str">
        <f>INDEX('5_bezr. na wsi'!B3:G28,MATCH(4,B4:B25,0),1)</f>
        <v xml:space="preserve">tarnobrzeski </v>
      </c>
      <c r="D7" s="10">
        <f>INDEX('5_bezr. na wsi'!B3:G28,MATCH(4,B4:B25,0),2)</f>
        <v>1340</v>
      </c>
      <c r="E7" s="9">
        <f>INDEX('5_bezr. na wsi'!B3:G28,MATCH(4,B4:B25,0),3)</f>
        <v>1319</v>
      </c>
      <c r="F7" s="10">
        <f>INDEX('5_bezr. na wsi'!B3:G28,MATCH(4,B4:B25,0),4)</f>
        <v>21</v>
      </c>
      <c r="G7" s="9">
        <f>INDEX('5_bezr. na wsi'!B3:G28,MATCH(4,B4:B25,0),5)</f>
        <v>1387</v>
      </c>
      <c r="H7" s="10">
        <f>INDEX('5_bezr. na wsi'!B3:G28,MATCH(4,B4:B25,0),6)</f>
        <v>-47</v>
      </c>
    </row>
    <row r="8" spans="1:8" x14ac:dyDescent="0.2">
      <c r="A8" s="3">
        <v>5</v>
      </c>
      <c r="B8" s="10">
        <f>RANK('5_bezr. na wsi'!C7,'5_bezr. na wsi'!$C$3:'5_bezr. na wsi'!$C$28,1)+COUNTIF('5_bezr. na wsi'!$C$3:'5_bezr. na wsi'!C7,'5_bezr. na wsi'!C7)-1</f>
        <v>19</v>
      </c>
      <c r="C8" s="8" t="str">
        <f>INDEX('5_bezr. na wsi'!B3:G28,MATCH(5,B4:B25,0),1)</f>
        <v>leski</v>
      </c>
      <c r="D8" s="10">
        <f>INDEX('5_bezr. na wsi'!B3:G28,MATCH(5,B4:B25,0),2)</f>
        <v>1382</v>
      </c>
      <c r="E8" s="9">
        <f>INDEX('5_bezr. na wsi'!B3:G28,MATCH(5,B4:B25,0),3)</f>
        <v>1301</v>
      </c>
      <c r="F8" s="10">
        <f>INDEX('5_bezr. na wsi'!B3:G28,MATCH(5,B4:B25,0),4)</f>
        <v>81</v>
      </c>
      <c r="G8" s="9">
        <f>INDEX('5_bezr. na wsi'!B3:G28,MATCH(5,B4:B25,0),5)</f>
        <v>1574</v>
      </c>
      <c r="H8" s="10">
        <f>INDEX('5_bezr. na wsi'!B3:G28,MATCH(5,B4:B25,0),6)</f>
        <v>-192</v>
      </c>
    </row>
    <row r="9" spans="1:8" x14ac:dyDescent="0.2">
      <c r="A9" s="3">
        <v>6</v>
      </c>
      <c r="B9" s="10">
        <f>RANK('5_bezr. na wsi'!C8,'5_bezr. na wsi'!$C$3:'5_bezr. na wsi'!$C$28,1)+COUNTIF('5_bezr. na wsi'!$C$3:'5_bezr. na wsi'!C8,'5_bezr. na wsi'!C8)-1</f>
        <v>8</v>
      </c>
      <c r="C9" s="8" t="str">
        <f>INDEX('5_bezr. na wsi'!B3:G28,MATCH(6,B4:B25,0),1)</f>
        <v>mielecki</v>
      </c>
      <c r="D9" s="10">
        <f>INDEX('5_bezr. na wsi'!B3:G28,MATCH(6,B4:B25,0),2)</f>
        <v>1431</v>
      </c>
      <c r="E9" s="9">
        <f>INDEX('5_bezr. na wsi'!B3:G28,MATCH(6,B4:B25,0),3)</f>
        <v>1532</v>
      </c>
      <c r="F9" s="10">
        <f>INDEX('5_bezr. na wsi'!B3:G28,MATCH(6,B4:B25,0),4)</f>
        <v>-101</v>
      </c>
      <c r="G9" s="9">
        <f>INDEX('5_bezr. na wsi'!B3:G28,MATCH(6,B4:B25,0),5)</f>
        <v>1877</v>
      </c>
      <c r="H9" s="10">
        <f>INDEX('5_bezr. na wsi'!B3:G28,MATCH(6,B4:B25,0),6)</f>
        <v>-446</v>
      </c>
    </row>
    <row r="10" spans="1:8" x14ac:dyDescent="0.2">
      <c r="A10" s="3">
        <v>7</v>
      </c>
      <c r="B10" s="10">
        <f>RANK('5_bezr. na wsi'!C9,'5_bezr. na wsi'!$C$3:'5_bezr. na wsi'!$C$28,1)+COUNTIF('5_bezr. na wsi'!$C$3:'5_bezr. na wsi'!C9,'5_bezr. na wsi'!C9)-1</f>
        <v>10</v>
      </c>
      <c r="C10" s="13" t="str">
        <f>INDEX('5_bezr. na wsi'!B3:G28,MATCH(7,B4:B25,0),1)</f>
        <v>sanocki</v>
      </c>
      <c r="D10" s="10">
        <f>INDEX('5_bezr. na wsi'!B3:G28,MATCH(7,B4:B25,0),2)</f>
        <v>1445</v>
      </c>
      <c r="E10" s="9">
        <f>INDEX('5_bezr. na wsi'!B3:G28,MATCH(7,B4:B25,0),3)</f>
        <v>1431</v>
      </c>
      <c r="F10" s="10">
        <f>INDEX('5_bezr. na wsi'!B3:G28,MATCH(7,B4:B25,0),4)</f>
        <v>14</v>
      </c>
      <c r="G10" s="9">
        <f>INDEX('5_bezr. na wsi'!B3:G28,MATCH(7,B4:B25,0),5)</f>
        <v>1697</v>
      </c>
      <c r="H10" s="10">
        <f>INDEX('5_bezr. na wsi'!B3:G28,MATCH(7,B4:B25,0),6)</f>
        <v>-252</v>
      </c>
    </row>
    <row r="11" spans="1:8" x14ac:dyDescent="0.2">
      <c r="A11" s="3">
        <v>8</v>
      </c>
      <c r="B11" s="10">
        <f>RANK('5_bezr. na wsi'!C10,'5_bezr. na wsi'!$C$3:'5_bezr. na wsi'!$C$28,1)+COUNTIF('5_bezr. na wsi'!$C$3:'5_bezr. na wsi'!C10,'5_bezr. na wsi'!C10)-1</f>
        <v>5</v>
      </c>
      <c r="C11" s="8" t="str">
        <f>INDEX('5_bezr. na wsi'!B3:G28,MATCH(8,B4:B25,0),1)</f>
        <v>kolbuszowski</v>
      </c>
      <c r="D11" s="10">
        <f>INDEX('5_bezr. na wsi'!B3:G28,MATCH(8,B4:B25,0),2)</f>
        <v>1505</v>
      </c>
      <c r="E11" s="9">
        <f>INDEX('5_bezr. na wsi'!B3:G28,MATCH(8,B4:B25,0),3)</f>
        <v>1515</v>
      </c>
      <c r="F11" s="10">
        <f>INDEX('5_bezr. na wsi'!B3:G28,MATCH(8,B4:B25,0),4)</f>
        <v>-10</v>
      </c>
      <c r="G11" s="9">
        <f>INDEX('5_bezr. na wsi'!B3:G28,MATCH(8,B4:B25,0),5)</f>
        <v>1751</v>
      </c>
      <c r="H11" s="10">
        <f>INDEX('5_bezr. na wsi'!B3:G28,MATCH(8,B4:B25,0),6)</f>
        <v>-246</v>
      </c>
    </row>
    <row r="12" spans="1:8" x14ac:dyDescent="0.2">
      <c r="A12" s="3">
        <v>9</v>
      </c>
      <c r="B12" s="10">
        <f>RANK('5_bezr. na wsi'!C11,'5_bezr. na wsi'!$C$3:'5_bezr. na wsi'!$C$28,1)+COUNTIF('5_bezr. na wsi'!$C$3:'5_bezr. na wsi'!C11,'5_bezr. na wsi'!C11)-1</f>
        <v>14</v>
      </c>
      <c r="C12" s="8" t="str">
        <f>INDEX('5_bezr. na wsi'!B3:G28,MATCH(9,B4:B25,0),1)</f>
        <v>dębicki</v>
      </c>
      <c r="D12" s="10">
        <f>INDEX('5_bezr. na wsi'!B3:G28,MATCH(9,B4:B25,0),2)</f>
        <v>1556</v>
      </c>
      <c r="E12" s="9">
        <f>INDEX('5_bezr. na wsi'!B3:G28,MATCH(9,B4:B25,0),3)</f>
        <v>1552</v>
      </c>
      <c r="F12" s="10">
        <f>INDEX('5_bezr. na wsi'!B3:G28,MATCH(9,B4:B25,0),4)</f>
        <v>4</v>
      </c>
      <c r="G12" s="9">
        <f>INDEX('5_bezr. na wsi'!B3:G28,MATCH(9,B4:B25,0),5)</f>
        <v>2106</v>
      </c>
      <c r="H12" s="10">
        <f>INDEX('5_bezr. na wsi'!B3:G28,MATCH(9,B4:B25,0),6)</f>
        <v>-550</v>
      </c>
    </row>
    <row r="13" spans="1:8" x14ac:dyDescent="0.2">
      <c r="A13" s="3">
        <v>10</v>
      </c>
      <c r="B13" s="10">
        <f>RANK('5_bezr. na wsi'!C12,'5_bezr. na wsi'!$C$3:'5_bezr. na wsi'!$C$28,1)+COUNTIF('5_bezr. na wsi'!$C$3:'5_bezr. na wsi'!C12,'5_bezr. na wsi'!C12)-1</f>
        <v>3</v>
      </c>
      <c r="C13" s="8" t="str">
        <f>INDEX('5_bezr. na wsi'!B3:G28,MATCH(10,B4:B25,0),1)</f>
        <v>krośnieński</v>
      </c>
      <c r="D13" s="10">
        <f>INDEX('5_bezr. na wsi'!B3:G28,MATCH(10,B4:B25,0),2)</f>
        <v>1824</v>
      </c>
      <c r="E13" s="9">
        <f>INDEX('5_bezr. na wsi'!B3:G28,MATCH(10,B4:B25,0),3)</f>
        <v>1789</v>
      </c>
      <c r="F13" s="10">
        <f>INDEX('5_bezr. na wsi'!B3:G28,MATCH(10,B4:B25,0),4)</f>
        <v>35</v>
      </c>
      <c r="G13" s="9">
        <f>INDEX('5_bezr. na wsi'!B3:G28,MATCH(10,B4:B25,0),5)</f>
        <v>2058</v>
      </c>
      <c r="H13" s="10">
        <f>INDEX('5_bezr. na wsi'!B3:G28,MATCH(10,B4:B25,0),6)</f>
        <v>-234</v>
      </c>
    </row>
    <row r="14" spans="1:8" x14ac:dyDescent="0.2">
      <c r="A14" s="3">
        <v>11</v>
      </c>
      <c r="B14" s="10">
        <f>RANK('5_bezr. na wsi'!C13,'5_bezr. na wsi'!$C$3:'5_bezr. na wsi'!$C$28,1)+COUNTIF('5_bezr. na wsi'!$C$3:'5_bezr. na wsi'!C13,'5_bezr. na wsi'!C13)-1</f>
        <v>13</v>
      </c>
      <c r="C14" s="8" t="str">
        <f>INDEX('5_bezr. na wsi'!B3:G28,MATCH(11,B4:B25,0),1)</f>
        <v>ropczycko-sędziszowski</v>
      </c>
      <c r="D14" s="10">
        <f>INDEX('5_bezr. na wsi'!B3:G28,MATCH(11,B4:B25,0),2)</f>
        <v>2070</v>
      </c>
      <c r="E14" s="9">
        <f>INDEX('5_bezr. na wsi'!B3:G28,MATCH(11,B4:B25,0),3)</f>
        <v>2103</v>
      </c>
      <c r="F14" s="10">
        <f>INDEX('5_bezr. na wsi'!B3:G28,MATCH(11,B4:B25,0),4)</f>
        <v>-33</v>
      </c>
      <c r="G14" s="9">
        <f>INDEX('5_bezr. na wsi'!B3:G28,MATCH(11,B4:B25,0),5)</f>
        <v>2276</v>
      </c>
      <c r="H14" s="10">
        <f>INDEX('5_bezr. na wsi'!B3:G28,MATCH(11,B4:B25,0),6)</f>
        <v>-206</v>
      </c>
    </row>
    <row r="15" spans="1:8" x14ac:dyDescent="0.2">
      <c r="A15" s="3">
        <v>12</v>
      </c>
      <c r="B15" s="10">
        <f>RANK('5_bezr. na wsi'!C14,'5_bezr. na wsi'!$C$3:'5_bezr. na wsi'!$C$28,1)+COUNTIF('5_bezr. na wsi'!$C$3:'5_bezr. na wsi'!C14,'5_bezr. na wsi'!C14)-1</f>
        <v>6</v>
      </c>
      <c r="C15" s="8" t="str">
        <f>INDEX('5_bezr. na wsi'!B3:G28,MATCH(12,B4:B25,0),1)</f>
        <v>niżański</v>
      </c>
      <c r="D15" s="10">
        <f>INDEX('5_bezr. na wsi'!B3:G28,MATCH(12,B4:B25,0),2)</f>
        <v>2075</v>
      </c>
      <c r="E15" s="9">
        <f>INDEX('5_bezr. na wsi'!B3:G28,MATCH(12,B4:B25,0),3)</f>
        <v>2160</v>
      </c>
      <c r="F15" s="10">
        <f>INDEX('5_bezr. na wsi'!B3:G28,MATCH(12,B4:B25,0),4)</f>
        <v>-85</v>
      </c>
      <c r="G15" s="9">
        <f>INDEX('5_bezr. na wsi'!B3:G28,MATCH(12,B4:B25,0),5)</f>
        <v>2406</v>
      </c>
      <c r="H15" s="10">
        <f>INDEX('5_bezr. na wsi'!B3:G28,MATCH(12,B4:B25,0),6)</f>
        <v>-331</v>
      </c>
    </row>
    <row r="16" spans="1:8" x14ac:dyDescent="0.2">
      <c r="A16" s="3">
        <v>13</v>
      </c>
      <c r="B16" s="10">
        <f>RANK('5_bezr. na wsi'!C15,'5_bezr. na wsi'!$C$3:'5_bezr. na wsi'!$C$28,1)+COUNTIF('5_bezr. na wsi'!$C$3:'5_bezr. na wsi'!C15,'5_bezr. na wsi'!C15)-1</f>
        <v>12</v>
      </c>
      <c r="C16" s="8" t="str">
        <f>INDEX('5_bezr. na wsi'!B3:G28,MATCH(13,B4:B25,0),1)</f>
        <v>łańcucki</v>
      </c>
      <c r="D16" s="10">
        <f>INDEX('5_bezr. na wsi'!B3:G28,MATCH(13,B4:B25,0),2)</f>
        <v>2648</v>
      </c>
      <c r="E16" s="9">
        <f>INDEX('5_bezr. na wsi'!B3:G28,MATCH(13,B4:B25,0),3)</f>
        <v>2650</v>
      </c>
      <c r="F16" s="10">
        <f>INDEX('5_bezr. na wsi'!B3:G28,MATCH(13,B4:B25,0),4)</f>
        <v>-2</v>
      </c>
      <c r="G16" s="9">
        <f>INDEX('5_bezr. na wsi'!B3:G28,MATCH(13,B4:B25,0),5)</f>
        <v>2798</v>
      </c>
      <c r="H16" s="10">
        <f>INDEX('5_bezr. na wsi'!B3:G28,MATCH(13,B4:B25,0),6)</f>
        <v>-150</v>
      </c>
    </row>
    <row r="17" spans="1:8" x14ac:dyDescent="0.2">
      <c r="A17" s="3">
        <v>14</v>
      </c>
      <c r="B17" s="10">
        <f>RANK('5_bezr. na wsi'!C16,'5_bezr. na wsi'!$C$3:'5_bezr. na wsi'!$C$28,1)+COUNTIF('5_bezr. na wsi'!$C$3:'5_bezr. na wsi'!C16,'5_bezr. na wsi'!C16)-1</f>
        <v>18</v>
      </c>
      <c r="C17" s="8" t="str">
        <f>INDEX('5_bezr. na wsi'!B3:G28,MATCH(14,B4:B25,0),1)</f>
        <v>leżajski</v>
      </c>
      <c r="D17" s="10">
        <f>INDEX('5_bezr. na wsi'!B3:G28,MATCH(14,B4:B25,0),2)</f>
        <v>2798</v>
      </c>
      <c r="E17" s="9">
        <f>INDEX('5_bezr. na wsi'!B3:G28,MATCH(14,B4:B25,0),3)</f>
        <v>2785</v>
      </c>
      <c r="F17" s="10">
        <f>INDEX('5_bezr. na wsi'!B3:G28,MATCH(14,B4:B25,0),4)</f>
        <v>13</v>
      </c>
      <c r="G17" s="9">
        <f>INDEX('5_bezr. na wsi'!B3:G28,MATCH(14,B4:B25,0),5)</f>
        <v>2863</v>
      </c>
      <c r="H17" s="10">
        <f>INDEX('5_bezr. na wsi'!B3:G28,MATCH(14,B4:B25,0),6)</f>
        <v>-65</v>
      </c>
    </row>
    <row r="18" spans="1:8" x14ac:dyDescent="0.2">
      <c r="A18" s="3">
        <v>15</v>
      </c>
      <c r="B18" s="10">
        <f>RANK('5_bezr. na wsi'!C17,'5_bezr. na wsi'!$C$3:'5_bezr. na wsi'!$C$28,1)+COUNTIF('5_bezr. na wsi'!$C$3:'5_bezr. na wsi'!C17,'5_bezr. na wsi'!C17)-1</f>
        <v>15</v>
      </c>
      <c r="C18" s="8" t="str">
        <f>INDEX('5_bezr. na wsi'!B3:G28,MATCH(15,B4:B25,0),1)</f>
        <v>przeworski</v>
      </c>
      <c r="D18" s="10">
        <f>INDEX('5_bezr. na wsi'!B3:G28,MATCH(15,B4:B25,0),2)</f>
        <v>2826</v>
      </c>
      <c r="E18" s="9">
        <f>INDEX('5_bezr. na wsi'!B3:G28,MATCH(15,B4:B25,0),3)</f>
        <v>2794</v>
      </c>
      <c r="F18" s="10">
        <f>INDEX('5_bezr. na wsi'!B3:G28,MATCH(15,B4:B25,0),4)</f>
        <v>32</v>
      </c>
      <c r="G18" s="9">
        <f>INDEX('5_bezr. na wsi'!B3:G28,MATCH(15,B4:B25,0),5)</f>
        <v>2946</v>
      </c>
      <c r="H18" s="10">
        <f>INDEX('5_bezr. na wsi'!B3:G28,MATCH(15,B4:B25,0),6)</f>
        <v>-120</v>
      </c>
    </row>
    <row r="19" spans="1:8" x14ac:dyDescent="0.2">
      <c r="A19" s="3">
        <v>16</v>
      </c>
      <c r="B19" s="10">
        <f>RANK('5_bezr. na wsi'!C18,'5_bezr. na wsi'!$C$3:'5_bezr. na wsi'!$C$28,1)+COUNTIF('5_bezr. na wsi'!$C$3:'5_bezr. na wsi'!C18,'5_bezr. na wsi'!C18)-1</f>
        <v>11</v>
      </c>
      <c r="C19" s="8" t="str">
        <f>INDEX('5_bezr. na wsi'!B3:G28,MATCH(16,B4:B25,0),1)</f>
        <v>strzyżowski</v>
      </c>
      <c r="D19" s="10">
        <f>INDEX('5_bezr. na wsi'!B3:G28,MATCH(16,B4:B25,0),2)</f>
        <v>3057</v>
      </c>
      <c r="E19" s="9">
        <f>INDEX('5_bezr. na wsi'!B3:G28,MATCH(16,B4:B25,0),3)</f>
        <v>3067</v>
      </c>
      <c r="F19" s="10">
        <f>INDEX('5_bezr. na wsi'!B3:G28,MATCH(16,B4:B25,0),4)</f>
        <v>-10</v>
      </c>
      <c r="G19" s="9">
        <f>INDEX('5_bezr. na wsi'!B3:G28,MATCH(16,B4:B25,0),5)</f>
        <v>3331</v>
      </c>
      <c r="H19" s="10">
        <f>INDEX('5_bezr. na wsi'!B3:G28,MATCH(16,B4:B25,0),6)</f>
        <v>-274</v>
      </c>
    </row>
    <row r="20" spans="1:8" x14ac:dyDescent="0.2">
      <c r="A20" s="3">
        <v>17</v>
      </c>
      <c r="B20" s="10">
        <f>RANK('5_bezr. na wsi'!C19,'5_bezr. na wsi'!$C$3:'5_bezr. na wsi'!$C$28,1)+COUNTIF('5_bezr. na wsi'!$C$3:'5_bezr. na wsi'!C19,'5_bezr. na wsi'!C19)-1</f>
        <v>21</v>
      </c>
      <c r="C20" s="8" t="str">
        <f>INDEX('5_bezr. na wsi'!B3:G28,MATCH(17,B4:B25,0),1)</f>
        <v>jarosławski</v>
      </c>
      <c r="D20" s="10">
        <f>INDEX('5_bezr. na wsi'!B3:G28,MATCH(17,B4:B25,0),2)</f>
        <v>3313</v>
      </c>
      <c r="E20" s="9">
        <f>INDEX('5_bezr. na wsi'!B3:G28,MATCH(17,B4:B25,0),3)</f>
        <v>3358</v>
      </c>
      <c r="F20" s="10">
        <f>INDEX('5_bezr. na wsi'!B3:G28,MATCH(17,B4:B25,0),4)</f>
        <v>-45</v>
      </c>
      <c r="G20" s="9">
        <f>INDEX('5_bezr. na wsi'!B3:G28,MATCH(17,B4:B25,0),5)</f>
        <v>3687</v>
      </c>
      <c r="H20" s="10">
        <f>INDEX('5_bezr. na wsi'!B3:G28,MATCH(17,B4:B25,0),6)</f>
        <v>-374</v>
      </c>
    </row>
    <row r="21" spans="1:8" x14ac:dyDescent="0.2">
      <c r="A21" s="3">
        <v>18</v>
      </c>
      <c r="B21" s="10">
        <f>RANK('5_bezr. na wsi'!C20,'5_bezr. na wsi'!$C$3:'5_bezr. na wsi'!$C$28,1)+COUNTIF('5_bezr. na wsi'!$C$3:'5_bezr. na wsi'!C20,'5_bezr. na wsi'!C20)-1</f>
        <v>7</v>
      </c>
      <c r="C21" s="8" t="str">
        <f>INDEX('5_bezr. na wsi'!B3:G28,MATCH(18,B4:B25,0),1)</f>
        <v>przemyski</v>
      </c>
      <c r="D21" s="10">
        <f>INDEX('5_bezr. na wsi'!B3:G28,MATCH(18,B4:B25,0),2)</f>
        <v>3572</v>
      </c>
      <c r="E21" s="9">
        <f>INDEX('5_bezr. na wsi'!B3:G28,MATCH(18,B4:B25,0),3)</f>
        <v>3520</v>
      </c>
      <c r="F21" s="10">
        <f>INDEX('5_bezr. na wsi'!B3:G28,MATCH(18,B4:B25,0),4)</f>
        <v>52</v>
      </c>
      <c r="G21" s="9">
        <f>INDEX('5_bezr. na wsi'!B3:G28,MATCH(18,B4:B25,0),5)</f>
        <v>3711</v>
      </c>
      <c r="H21" s="10">
        <f>INDEX('5_bezr. na wsi'!B3:G28,MATCH(18,B4:B25,0),6)</f>
        <v>-139</v>
      </c>
    </row>
    <row r="22" spans="1:8" x14ac:dyDescent="0.2">
      <c r="A22" s="3">
        <v>19</v>
      </c>
      <c r="B22" s="10">
        <f>RANK('5_bezr. na wsi'!C21,'5_bezr. na wsi'!$C$3:'5_bezr. na wsi'!$C$28,1)+COUNTIF('5_bezr. na wsi'!$C$3:'5_bezr. na wsi'!C21,'5_bezr. na wsi'!C21)-1</f>
        <v>2</v>
      </c>
      <c r="C22" s="8" t="str">
        <f>INDEX('5_bezr. na wsi'!B3:G28,MATCH(19,B4:B25,0),1)</f>
        <v>jasielski</v>
      </c>
      <c r="D22" s="10">
        <f>INDEX('5_bezr. na wsi'!B3:G28,MATCH(19,B4:B25,0),2)</f>
        <v>3767</v>
      </c>
      <c r="E22" s="9">
        <f>INDEX('5_bezr. na wsi'!B3:G28,MATCH(19,B4:B25,0),3)</f>
        <v>3760</v>
      </c>
      <c r="F22" s="10">
        <f>INDEX('5_bezr. na wsi'!B3:G28,MATCH(19,B4:B25,0),4)</f>
        <v>7</v>
      </c>
      <c r="G22" s="9">
        <f>INDEX('5_bezr. na wsi'!B3:G28,MATCH(19,B4:B25,0),5)</f>
        <v>3928</v>
      </c>
      <c r="H22" s="10">
        <f>INDEX('5_bezr. na wsi'!B3:G28,MATCH(19,B4:B25,0),6)</f>
        <v>-161</v>
      </c>
    </row>
    <row r="23" spans="1:8" x14ac:dyDescent="0.2">
      <c r="A23" s="3">
        <v>20</v>
      </c>
      <c r="B23" s="10">
        <f>RANK('5_bezr. na wsi'!C22,'5_bezr. na wsi'!$C$3:'5_bezr. na wsi'!$C$28,1)+COUNTIF('5_bezr. na wsi'!$C$3:'5_bezr. na wsi'!C22,'5_bezr. na wsi'!C22)-1</f>
        <v>16</v>
      </c>
      <c r="C23" s="8" t="str">
        <f>INDEX('5_bezr. na wsi'!B3:G28,MATCH(20,B4:B25,0),1)</f>
        <v>brzozowski</v>
      </c>
      <c r="D23" s="10">
        <f>INDEX('5_bezr. na wsi'!B3:G28,MATCH(20,B4:B25,0),2)</f>
        <v>3815</v>
      </c>
      <c r="E23" s="9">
        <f>INDEX('5_bezr. na wsi'!B3:G28,MATCH(20,B4:B25,0),3)</f>
        <v>3732</v>
      </c>
      <c r="F23" s="10">
        <f>INDEX('5_bezr. na wsi'!B3:G28,MATCH(20,B4:B25,0),4)</f>
        <v>83</v>
      </c>
      <c r="G23" s="9">
        <f>INDEX('5_bezr. na wsi'!B3:G28,MATCH(20,B4:B25,0),5)</f>
        <v>4009</v>
      </c>
      <c r="H23" s="10">
        <f>INDEX('5_bezr. na wsi'!B3:G28,MATCH(20,B4:B25,0),6)</f>
        <v>-194</v>
      </c>
    </row>
    <row r="24" spans="1:8" x14ac:dyDescent="0.2">
      <c r="A24" s="3">
        <v>21</v>
      </c>
      <c r="B24" s="10">
        <f>RANK('5_bezr. na wsi'!C23,'5_bezr. na wsi'!$C$3:'5_bezr. na wsi'!$C$28,1)+COUNTIF('5_bezr. na wsi'!$C$3:'5_bezr. na wsi'!C23,'5_bezr. na wsi'!C23)-1</f>
        <v>4</v>
      </c>
      <c r="C24" s="8" t="str">
        <f>INDEX('5_bezr. na wsi'!B3:G28,MATCH(21,B4:B25,0),1)</f>
        <v>rzeszowski</v>
      </c>
      <c r="D24" s="10">
        <f>INDEX('5_bezr. na wsi'!B3:G28,MATCH(21,B4:B25,0),2)</f>
        <v>4582</v>
      </c>
      <c r="E24" s="9">
        <f>INDEX('5_bezr. na wsi'!B3:G28,MATCH(21,B4:B25,0),3)</f>
        <v>4650</v>
      </c>
      <c r="F24" s="10">
        <f>INDEX('5_bezr. na wsi'!B3:G28,MATCH(21,B4:B25,0),4)</f>
        <v>-68</v>
      </c>
      <c r="G24" s="9">
        <f>INDEX('5_bezr. na wsi'!B3:G28,MATCH(21,B4:B25,0),5)</f>
        <v>5321</v>
      </c>
      <c r="H24" s="10">
        <f>INDEX('5_bezr. na wsi'!B3:G28,MATCH(21,B4:B25,0),6)</f>
        <v>-739</v>
      </c>
    </row>
    <row r="25" spans="1:8" ht="15" x14ac:dyDescent="0.25">
      <c r="A25" s="3">
        <v>22</v>
      </c>
      <c r="B25" s="34">
        <f>RANK('5_bezr. na wsi'!C24,'5_bezr. na wsi'!$C$3:'5_bezr. na wsi'!$C$28,1)+COUNTIF('5_bezr. na wsi'!$C$3:'5_bezr. na wsi'!C24,'5_bezr. na wsi'!C24)-1</f>
        <v>22</v>
      </c>
      <c r="C25" s="69" t="str">
        <f>INDEX('5_bezr. na wsi'!B3:G28,MATCH(22,B4:B25,0),1)</f>
        <v>województwo</v>
      </c>
      <c r="D25" s="34">
        <f>INDEX('5_bezr. na wsi'!B3:G28,MATCH(22,B4:B25,0),2)</f>
        <v>47907</v>
      </c>
      <c r="E25" s="17">
        <f>INDEX('5_bezr. na wsi'!B3:G28,MATCH(22,B4:B25,0),3)</f>
        <v>47857</v>
      </c>
      <c r="F25" s="34">
        <f>INDEX('5_bezr. na wsi'!B3:G28,MATCH(22,B4:B25,0),4)</f>
        <v>50</v>
      </c>
      <c r="G25" s="17">
        <f>INDEX('5_bezr. na wsi'!B3:G28,MATCH(22,B4:B25,0),5)</f>
        <v>52937</v>
      </c>
      <c r="H25" s="34">
        <f>INDEX('5_bezr. na wsi'!B3:G28,MATCH(22,B4:B25,0),6)</f>
        <v>-5030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85546875" style="3" customWidth="1"/>
    <col min="3" max="3" width="15.7109375" style="3" customWidth="1"/>
    <col min="4" max="4" width="15.5703125" style="3" customWidth="1"/>
    <col min="5" max="5" width="17.85546875" style="3" customWidth="1"/>
    <col min="6" max="6" width="15.85546875" style="3" customWidth="1"/>
    <col min="7" max="7" width="18.42578125" style="3" customWidth="1"/>
    <col min="8" max="16384" width="9.140625" style="3"/>
  </cols>
  <sheetData>
    <row r="1" spans="2:8" ht="19.5" customHeight="1" x14ac:dyDescent="0.2">
      <c r="B1" s="1" t="s">
        <v>79</v>
      </c>
      <c r="C1" s="70"/>
      <c r="D1" s="70"/>
      <c r="E1" s="70"/>
      <c r="F1" s="70"/>
      <c r="G1" s="70"/>
    </row>
    <row r="2" spans="2:8" ht="71.25" x14ac:dyDescent="0.2">
      <c r="B2" s="5" t="s">
        <v>27</v>
      </c>
      <c r="C2" s="6" t="s">
        <v>117</v>
      </c>
      <c r="D2" s="7" t="s">
        <v>116</v>
      </c>
      <c r="E2" s="6" t="s">
        <v>28</v>
      </c>
      <c r="F2" s="7" t="s">
        <v>118</v>
      </c>
      <c r="G2" s="6" t="s">
        <v>26</v>
      </c>
    </row>
    <row r="3" spans="2:8" x14ac:dyDescent="0.2">
      <c r="B3" s="8" t="s">
        <v>0</v>
      </c>
      <c r="C3" s="10">
        <v>752</v>
      </c>
      <c r="D3" s="9">
        <v>747</v>
      </c>
      <c r="E3" s="10">
        <f t="shared" ref="E3:E27" si="0">SUM(C3)-D3</f>
        <v>5</v>
      </c>
      <c r="F3" s="9">
        <v>773</v>
      </c>
      <c r="G3" s="10">
        <f t="shared" ref="G3:G27" si="1">SUM(C3)-F3</f>
        <v>-21</v>
      </c>
      <c r="H3" s="11"/>
    </row>
    <row r="4" spans="2:8" x14ac:dyDescent="0.2">
      <c r="B4" s="8" t="s">
        <v>1</v>
      </c>
      <c r="C4" s="10">
        <v>2763</v>
      </c>
      <c r="D4" s="9">
        <v>2754</v>
      </c>
      <c r="E4" s="10">
        <f t="shared" si="0"/>
        <v>9</v>
      </c>
      <c r="F4" s="9">
        <v>2759</v>
      </c>
      <c r="G4" s="10">
        <f t="shared" si="1"/>
        <v>4</v>
      </c>
      <c r="H4" s="11"/>
    </row>
    <row r="5" spans="2:8" x14ac:dyDescent="0.2">
      <c r="B5" s="8" t="s">
        <v>2</v>
      </c>
      <c r="C5" s="10">
        <v>1330</v>
      </c>
      <c r="D5" s="9">
        <v>1363</v>
      </c>
      <c r="E5" s="10">
        <f t="shared" si="0"/>
        <v>-33</v>
      </c>
      <c r="F5" s="9">
        <v>1479</v>
      </c>
      <c r="G5" s="10">
        <f t="shared" si="1"/>
        <v>-149</v>
      </c>
      <c r="H5" s="11"/>
    </row>
    <row r="6" spans="2:8" x14ac:dyDescent="0.2">
      <c r="B6" s="8" t="s">
        <v>3</v>
      </c>
      <c r="C6" s="10">
        <v>3340</v>
      </c>
      <c r="D6" s="9">
        <v>3393</v>
      </c>
      <c r="E6" s="10">
        <f t="shared" si="0"/>
        <v>-53</v>
      </c>
      <c r="F6" s="9">
        <v>3590</v>
      </c>
      <c r="G6" s="10">
        <f t="shared" si="1"/>
        <v>-250</v>
      </c>
      <c r="H6" s="11"/>
    </row>
    <row r="7" spans="2:8" x14ac:dyDescent="0.2">
      <c r="B7" s="8" t="s">
        <v>4</v>
      </c>
      <c r="C7" s="10">
        <v>3667</v>
      </c>
      <c r="D7" s="9">
        <v>3658</v>
      </c>
      <c r="E7" s="10">
        <f t="shared" si="0"/>
        <v>9</v>
      </c>
      <c r="F7" s="9">
        <v>3431</v>
      </c>
      <c r="G7" s="10">
        <f t="shared" si="1"/>
        <v>236</v>
      </c>
      <c r="H7" s="11"/>
    </row>
    <row r="8" spans="2:8" x14ac:dyDescent="0.2">
      <c r="B8" s="8" t="s">
        <v>5</v>
      </c>
      <c r="C8" s="10">
        <v>894</v>
      </c>
      <c r="D8" s="9">
        <v>899</v>
      </c>
      <c r="E8" s="10">
        <f t="shared" si="0"/>
        <v>-5</v>
      </c>
      <c r="F8" s="9">
        <v>974</v>
      </c>
      <c r="G8" s="10">
        <f t="shared" si="1"/>
        <v>-80</v>
      </c>
      <c r="H8" s="11"/>
    </row>
    <row r="9" spans="2:8" x14ac:dyDescent="0.2">
      <c r="B9" s="13" t="s">
        <v>6</v>
      </c>
      <c r="C9" s="10">
        <v>1014</v>
      </c>
      <c r="D9" s="9">
        <v>977</v>
      </c>
      <c r="E9" s="10">
        <f t="shared" si="0"/>
        <v>37</v>
      </c>
      <c r="F9" s="9">
        <v>895</v>
      </c>
      <c r="G9" s="10">
        <f t="shared" si="1"/>
        <v>119</v>
      </c>
      <c r="H9" s="11"/>
    </row>
    <row r="10" spans="2:8" x14ac:dyDescent="0.2">
      <c r="B10" s="8" t="s">
        <v>7</v>
      </c>
      <c r="C10" s="10">
        <v>1075</v>
      </c>
      <c r="D10" s="9">
        <v>1047</v>
      </c>
      <c r="E10" s="10">
        <f t="shared" si="0"/>
        <v>28</v>
      </c>
      <c r="F10" s="9">
        <v>1189</v>
      </c>
      <c r="G10" s="10">
        <f t="shared" si="1"/>
        <v>-114</v>
      </c>
      <c r="H10" s="11"/>
    </row>
    <row r="11" spans="2:8" x14ac:dyDescent="0.2">
      <c r="B11" s="8" t="s">
        <v>8</v>
      </c>
      <c r="C11" s="10">
        <v>2263</v>
      </c>
      <c r="D11" s="9">
        <v>2257</v>
      </c>
      <c r="E11" s="10">
        <f t="shared" si="0"/>
        <v>6</v>
      </c>
      <c r="F11" s="9">
        <v>2200</v>
      </c>
      <c r="G11" s="10">
        <f t="shared" si="1"/>
        <v>63</v>
      </c>
      <c r="H11" s="11"/>
    </row>
    <row r="12" spans="2:8" x14ac:dyDescent="0.2">
      <c r="B12" s="8" t="s">
        <v>9</v>
      </c>
      <c r="C12" s="10">
        <v>1134</v>
      </c>
      <c r="D12" s="9">
        <v>1115</v>
      </c>
      <c r="E12" s="10">
        <f t="shared" si="0"/>
        <v>19</v>
      </c>
      <c r="F12" s="9">
        <v>1068</v>
      </c>
      <c r="G12" s="10">
        <f t="shared" si="1"/>
        <v>66</v>
      </c>
      <c r="H12" s="11"/>
    </row>
    <row r="13" spans="2:8" x14ac:dyDescent="0.2">
      <c r="B13" s="8" t="s">
        <v>10</v>
      </c>
      <c r="C13" s="10">
        <v>1958</v>
      </c>
      <c r="D13" s="9">
        <v>1978</v>
      </c>
      <c r="E13" s="10">
        <f t="shared" si="0"/>
        <v>-20</v>
      </c>
      <c r="F13" s="9">
        <v>1893</v>
      </c>
      <c r="G13" s="10">
        <f t="shared" si="1"/>
        <v>65</v>
      </c>
      <c r="H13" s="11"/>
    </row>
    <row r="14" spans="2:8" x14ac:dyDescent="0.2">
      <c r="B14" s="8" t="s">
        <v>11</v>
      </c>
      <c r="C14" s="10">
        <v>1452</v>
      </c>
      <c r="D14" s="9">
        <v>1507</v>
      </c>
      <c r="E14" s="10">
        <f t="shared" si="0"/>
        <v>-55</v>
      </c>
      <c r="F14" s="9">
        <v>1469</v>
      </c>
      <c r="G14" s="10">
        <f t="shared" si="1"/>
        <v>-17</v>
      </c>
      <c r="H14" s="11"/>
    </row>
    <row r="15" spans="2:8" x14ac:dyDescent="0.2">
      <c r="B15" s="8" t="s">
        <v>12</v>
      </c>
      <c r="C15" s="10">
        <v>2031</v>
      </c>
      <c r="D15" s="9">
        <v>2098</v>
      </c>
      <c r="E15" s="10">
        <f t="shared" si="0"/>
        <v>-67</v>
      </c>
      <c r="F15" s="9">
        <v>2197</v>
      </c>
      <c r="G15" s="10">
        <f t="shared" si="1"/>
        <v>-166</v>
      </c>
      <c r="H15" s="11"/>
    </row>
    <row r="16" spans="2:8" x14ac:dyDescent="0.2">
      <c r="B16" s="8" t="s">
        <v>13</v>
      </c>
      <c r="C16" s="10">
        <v>2248</v>
      </c>
      <c r="D16" s="9">
        <v>2228</v>
      </c>
      <c r="E16" s="10">
        <f t="shared" si="0"/>
        <v>20</v>
      </c>
      <c r="F16" s="9">
        <v>2233</v>
      </c>
      <c r="G16" s="10">
        <f t="shared" si="1"/>
        <v>15</v>
      </c>
      <c r="H16" s="11"/>
    </row>
    <row r="17" spans="2:8" x14ac:dyDescent="0.2">
      <c r="B17" s="8" t="s">
        <v>14</v>
      </c>
      <c r="C17" s="10">
        <v>2420</v>
      </c>
      <c r="D17" s="9">
        <v>2418</v>
      </c>
      <c r="E17" s="10">
        <f t="shared" si="0"/>
        <v>2</v>
      </c>
      <c r="F17" s="9">
        <v>2438</v>
      </c>
      <c r="G17" s="10">
        <f t="shared" si="1"/>
        <v>-18</v>
      </c>
      <c r="H17" s="11"/>
    </row>
    <row r="18" spans="2:8" x14ac:dyDescent="0.2">
      <c r="B18" s="8" t="s">
        <v>15</v>
      </c>
      <c r="C18" s="10">
        <v>1900</v>
      </c>
      <c r="D18" s="9">
        <v>1922</v>
      </c>
      <c r="E18" s="10">
        <f t="shared" si="0"/>
        <v>-22</v>
      </c>
      <c r="F18" s="9">
        <v>1838</v>
      </c>
      <c r="G18" s="10">
        <f t="shared" si="1"/>
        <v>62</v>
      </c>
      <c r="H18" s="11"/>
    </row>
    <row r="19" spans="2:8" x14ac:dyDescent="0.2">
      <c r="B19" s="8" t="s">
        <v>16</v>
      </c>
      <c r="C19" s="10">
        <v>3640</v>
      </c>
      <c r="D19" s="9">
        <v>3693</v>
      </c>
      <c r="E19" s="10">
        <f t="shared" si="0"/>
        <v>-53</v>
      </c>
      <c r="F19" s="9">
        <v>3775</v>
      </c>
      <c r="G19" s="10">
        <f t="shared" si="1"/>
        <v>-135</v>
      </c>
      <c r="H19" s="11"/>
    </row>
    <row r="20" spans="2:8" x14ac:dyDescent="0.2">
      <c r="B20" s="8" t="s">
        <v>17</v>
      </c>
      <c r="C20" s="10">
        <v>1387</v>
      </c>
      <c r="D20" s="9">
        <v>1416</v>
      </c>
      <c r="E20" s="10">
        <f t="shared" si="0"/>
        <v>-29</v>
      </c>
      <c r="F20" s="9">
        <v>1508</v>
      </c>
      <c r="G20" s="10">
        <f t="shared" si="1"/>
        <v>-121</v>
      </c>
      <c r="H20" s="11"/>
    </row>
    <row r="21" spans="2:8" x14ac:dyDescent="0.2">
      <c r="B21" s="8" t="s">
        <v>18</v>
      </c>
      <c r="C21" s="10">
        <v>1013</v>
      </c>
      <c r="D21" s="9">
        <v>1042</v>
      </c>
      <c r="E21" s="10">
        <f t="shared" si="0"/>
        <v>-29</v>
      </c>
      <c r="F21" s="9">
        <v>1072</v>
      </c>
      <c r="G21" s="10">
        <f t="shared" si="1"/>
        <v>-59</v>
      </c>
      <c r="H21" s="11"/>
    </row>
    <row r="22" spans="2:8" x14ac:dyDescent="0.2">
      <c r="B22" s="8" t="s">
        <v>19</v>
      </c>
      <c r="C22" s="10">
        <v>2306</v>
      </c>
      <c r="D22" s="9">
        <v>2317</v>
      </c>
      <c r="E22" s="10">
        <f t="shared" si="0"/>
        <v>-11</v>
      </c>
      <c r="F22" s="9">
        <v>2292</v>
      </c>
      <c r="G22" s="10">
        <f t="shared" si="1"/>
        <v>14</v>
      </c>
      <c r="H22" s="11"/>
    </row>
    <row r="23" spans="2:8" x14ac:dyDescent="0.2">
      <c r="B23" s="8" t="s">
        <v>20</v>
      </c>
      <c r="C23" s="10">
        <v>897</v>
      </c>
      <c r="D23" s="9">
        <v>907</v>
      </c>
      <c r="E23" s="10">
        <f t="shared" si="0"/>
        <v>-10</v>
      </c>
      <c r="F23" s="9">
        <v>822</v>
      </c>
      <c r="G23" s="10">
        <f t="shared" si="1"/>
        <v>75</v>
      </c>
      <c r="H23" s="11"/>
    </row>
    <row r="24" spans="2:8" x14ac:dyDescent="0.2">
      <c r="B24" s="8" t="s">
        <v>21</v>
      </c>
      <c r="C24" s="10">
        <v>331</v>
      </c>
      <c r="D24" s="9">
        <v>341</v>
      </c>
      <c r="E24" s="10">
        <f t="shared" si="0"/>
        <v>-10</v>
      </c>
      <c r="F24" s="9">
        <v>366</v>
      </c>
      <c r="G24" s="10">
        <f t="shared" si="1"/>
        <v>-35</v>
      </c>
      <c r="H24" s="11"/>
    </row>
    <row r="25" spans="2:8" x14ac:dyDescent="0.2">
      <c r="B25" s="8" t="s">
        <v>22</v>
      </c>
      <c r="C25" s="71">
        <v>1975</v>
      </c>
      <c r="D25" s="9">
        <v>1971</v>
      </c>
      <c r="E25" s="71">
        <f t="shared" si="0"/>
        <v>4</v>
      </c>
      <c r="F25" s="9">
        <v>1958</v>
      </c>
      <c r="G25" s="10">
        <f t="shared" si="1"/>
        <v>17</v>
      </c>
      <c r="H25" s="11"/>
    </row>
    <row r="26" spans="2:8" x14ac:dyDescent="0.2">
      <c r="B26" s="8" t="s">
        <v>23</v>
      </c>
      <c r="C26" s="71">
        <v>4261</v>
      </c>
      <c r="D26" s="9">
        <v>4337</v>
      </c>
      <c r="E26" s="71">
        <f t="shared" si="0"/>
        <v>-76</v>
      </c>
      <c r="F26" s="9">
        <v>4313</v>
      </c>
      <c r="G26" s="10">
        <f t="shared" si="1"/>
        <v>-52</v>
      </c>
      <c r="H26" s="11"/>
    </row>
    <row r="27" spans="2:8" x14ac:dyDescent="0.2">
      <c r="B27" s="8" t="s">
        <v>24</v>
      </c>
      <c r="C27" s="71">
        <v>773</v>
      </c>
      <c r="D27" s="9">
        <v>772</v>
      </c>
      <c r="E27" s="71">
        <f t="shared" si="0"/>
        <v>1</v>
      </c>
      <c r="F27" s="9">
        <v>733</v>
      </c>
      <c r="G27" s="10">
        <f t="shared" si="1"/>
        <v>40</v>
      </c>
      <c r="H27" s="11"/>
    </row>
    <row r="28" spans="2:8" ht="15" x14ac:dyDescent="0.25">
      <c r="B28" s="15" t="s">
        <v>25</v>
      </c>
      <c r="C28" s="16">
        <f>SUM(C3:C27)</f>
        <v>46824</v>
      </c>
      <c r="D28" s="37">
        <f>SUM(D3:D27)</f>
        <v>47157</v>
      </c>
      <c r="E28" s="16">
        <f>SUM(E3:E27)</f>
        <v>-333</v>
      </c>
      <c r="F28" s="37">
        <f>SUM(F3:F27)</f>
        <v>47265</v>
      </c>
      <c r="G28" s="16">
        <f>SUM(G3:G27)</f>
        <v>-441</v>
      </c>
      <c r="H28" s="11"/>
    </row>
    <row r="29" spans="2:8" ht="15" x14ac:dyDescent="0.25">
      <c r="B29" s="3" t="s">
        <v>105</v>
      </c>
      <c r="E29" s="30"/>
      <c r="F29" s="11"/>
      <c r="G29" s="11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85546875" style="3" customWidth="1"/>
    <col min="2" max="2" width="7.28515625" style="3" customWidth="1"/>
    <col min="3" max="3" width="24.28515625" style="3" customWidth="1"/>
    <col min="4" max="4" width="14.85546875" style="3" customWidth="1"/>
    <col min="5" max="5" width="13.85546875" style="3" customWidth="1"/>
    <col min="6" max="6" width="16" style="3" customWidth="1"/>
    <col min="7" max="7" width="13.140625" style="3" customWidth="1"/>
    <col min="8" max="8" width="17.140625" style="3" customWidth="1"/>
    <col min="9" max="9" width="5.7109375" style="3" customWidth="1"/>
    <col min="10" max="10" width="6" style="3" customWidth="1"/>
    <col min="11" max="18" width="9.140625" style="3"/>
    <col min="19" max="19" width="8.140625" style="3" customWidth="1"/>
    <col min="20" max="20" width="4.85546875" style="3" customWidth="1"/>
    <col min="21" max="16384" width="9.140625" style="3"/>
  </cols>
  <sheetData>
    <row r="1" spans="2:8" x14ac:dyDescent="0.2">
      <c r="B1" s="2" t="s">
        <v>91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T('6_długot.'!B2)</f>
        <v>powiaty</v>
      </c>
      <c r="D3" s="5" t="str">
        <f>T('6_długot.'!C2)</f>
        <v>liczba bezrobotnych pow. 12 m-cy stan na 30 XI '21 r.</v>
      </c>
      <c r="E3" s="5" t="str">
        <f>T('6_długot.'!D2)</f>
        <v>liczba bezrobotnych pow. 12 m-cy stan na 31 X  '21 r.</v>
      </c>
      <c r="F3" s="5" t="str">
        <f>T('6_długot.'!E2)</f>
        <v>wzrost/spadek do poprzedniego  miesiąca</v>
      </c>
      <c r="G3" s="5" t="str">
        <f>T('6_długot.'!F2)</f>
        <v>liczba bezrobotnych pow. 12 m-cy,  stan na 30 XI '20 r.</v>
      </c>
      <c r="H3" s="5" t="str">
        <f>T('6_długot.'!G2)</f>
        <v>wzrost/spadek do analogicznego okresu ubr.</v>
      </c>
    </row>
    <row r="4" spans="2:8" x14ac:dyDescent="0.2">
      <c r="B4" s="10">
        <f>RANK('6_długot.'!C3,'6_długot.'!$C$3:'6_długot.'!$C$28,1)+COUNTIF('6_długot.'!$C$3:'6_długot.'!C3,'6_długot.'!C3)-1</f>
        <v>2</v>
      </c>
      <c r="C4" s="8" t="str">
        <f>INDEX('6_długot.'!B3:G28,MATCH(1,B4:B29,0),1)</f>
        <v>Krosno</v>
      </c>
      <c r="D4" s="39">
        <f>INDEX('6_długot.'!B3:G28,MATCH(1,B4:B29,0),2)</f>
        <v>331</v>
      </c>
      <c r="E4" s="9">
        <f>INDEX('6_długot.'!B3:G28,MATCH(1,B4:B29,0),3)</f>
        <v>341</v>
      </c>
      <c r="F4" s="10">
        <f>INDEX('6_długot.'!B3:G28,MATCH(1,B4:B29,0),4)</f>
        <v>-10</v>
      </c>
      <c r="G4" s="9">
        <f>INDEX('6_długot.'!B3:G28,MATCH(1,B4:B29,0),5)</f>
        <v>366</v>
      </c>
      <c r="H4" s="10">
        <f>INDEX('6_długot.'!B3:G28,MATCH(1,B4:B29,0),6)</f>
        <v>-35</v>
      </c>
    </row>
    <row r="5" spans="2:8" x14ac:dyDescent="0.2">
      <c r="B5" s="10">
        <f>RANK('6_długot.'!C4,'6_długot.'!$C$3:'6_długot.'!$C$28,1)+COUNTIF('6_długot.'!$C$3:'6_długot.'!C4,'6_długot.'!C4)-1</f>
        <v>21</v>
      </c>
      <c r="C5" s="8" t="str">
        <f>INDEX('6_długot.'!B3:G28,MATCH(2,B4:B29,0),1)</f>
        <v>bieszczadzki</v>
      </c>
      <c r="D5" s="10">
        <f>INDEX('6_długot.'!B3:G28,MATCH(2,B4:B29,0),2)</f>
        <v>752</v>
      </c>
      <c r="E5" s="9">
        <f>INDEX('6_długot.'!B3:G28,MATCH(2,B4:B29,0),3)</f>
        <v>747</v>
      </c>
      <c r="F5" s="10">
        <f>INDEX('6_długot.'!B3:G28,MATCH(2,B4:B29,0),4)</f>
        <v>5</v>
      </c>
      <c r="G5" s="9">
        <f>INDEX('6_długot.'!B3:G28,MATCH(2,B4:B29,0),5)</f>
        <v>773</v>
      </c>
      <c r="H5" s="10">
        <f>INDEX('6_długot.'!B3:G28,MATCH(2,B4:B29,0),6)</f>
        <v>-21</v>
      </c>
    </row>
    <row r="6" spans="2:8" x14ac:dyDescent="0.2">
      <c r="B6" s="10">
        <f>RANK('6_długot.'!C5,'6_długot.'!$C$3:'6_długot.'!$C$28,1)+COUNTIF('6_długot.'!$C$3:'6_długot.'!C5,'6_długot.'!C5)-1</f>
        <v>10</v>
      </c>
      <c r="C6" s="8" t="str">
        <f>INDEX('6_długot.'!B3:G28,MATCH(3,B4:B29,0),1)</f>
        <v>Tarnobrzeg</v>
      </c>
      <c r="D6" s="10">
        <f>INDEX('6_długot.'!B3:G28,MATCH(3,B4:B29,0),2)</f>
        <v>773</v>
      </c>
      <c r="E6" s="9">
        <f>INDEX('6_długot.'!B3:G28,MATCH(3,B4:B29,0),3)</f>
        <v>772</v>
      </c>
      <c r="F6" s="10">
        <f>INDEX('6_długot.'!B3:G28,MATCH(3,B4:B29,0),4)</f>
        <v>1</v>
      </c>
      <c r="G6" s="9">
        <f>INDEX('6_długot.'!B3:G28,MATCH(3,B4:B29,0),5)</f>
        <v>733</v>
      </c>
      <c r="H6" s="10">
        <f>INDEX('6_długot.'!B3:G28,MATCH(3,B4:B29,0),6)</f>
        <v>40</v>
      </c>
    </row>
    <row r="7" spans="2:8" x14ac:dyDescent="0.2">
      <c r="B7" s="10">
        <f>RANK('6_długot.'!C6,'6_długot.'!$C$3:'6_długot.'!$C$28,1)+COUNTIF('6_długot.'!$C$3:'6_długot.'!C6,'6_długot.'!C6)-1</f>
        <v>22</v>
      </c>
      <c r="C7" s="8" t="str">
        <f>INDEX('6_długot.'!B3:G28,MATCH(4,B4:B29,0),1)</f>
        <v>kolbuszowski</v>
      </c>
      <c r="D7" s="10">
        <f>INDEX('6_długot.'!B3:G28,MATCH(4,B4:B29,0),2)</f>
        <v>894</v>
      </c>
      <c r="E7" s="9">
        <f>INDEX('6_długot.'!B3:G28,MATCH(4,B4:B29,0),3)</f>
        <v>899</v>
      </c>
      <c r="F7" s="10">
        <f>INDEX('6_długot.'!B3:G28,MATCH(4,B4:B29,0),4)</f>
        <v>-5</v>
      </c>
      <c r="G7" s="9">
        <f>INDEX('6_długot.'!B3:G28,MATCH(4,B4:B29,0),5)</f>
        <v>974</v>
      </c>
      <c r="H7" s="10">
        <f>INDEX('6_długot.'!B3:G28,MATCH(4,B4:B29,0),6)</f>
        <v>-80</v>
      </c>
    </row>
    <row r="8" spans="2:8" x14ac:dyDescent="0.2">
      <c r="B8" s="10">
        <f>RANK('6_długot.'!C7,'6_długot.'!$C$3:'6_długot.'!$C$28,1)+COUNTIF('6_długot.'!$C$3:'6_długot.'!C7,'6_długot.'!C7)-1</f>
        <v>24</v>
      </c>
      <c r="C8" s="8" t="str">
        <f>INDEX('6_długot.'!B3:G28,MATCH(5,B4:B29,0),1)</f>
        <v xml:space="preserve">tarnobrzeski </v>
      </c>
      <c r="D8" s="10">
        <f>INDEX('6_długot.'!B3:G28,MATCH(5,B4:B29,0),2)</f>
        <v>897</v>
      </c>
      <c r="E8" s="9">
        <f>INDEX('6_długot.'!B3:G28,MATCH(5,B4:B29,0),3)</f>
        <v>907</v>
      </c>
      <c r="F8" s="10">
        <f>INDEX('6_długot.'!B3:G28,MATCH(5,B4:B29,0),4)</f>
        <v>-10</v>
      </c>
      <c r="G8" s="9">
        <f>INDEX('6_długot.'!B3:G28,MATCH(5,B4:B29,0),5)</f>
        <v>822</v>
      </c>
      <c r="H8" s="10">
        <f>INDEX('6_długot.'!B3:G28,MATCH(5,B4:B29,0),6)</f>
        <v>75</v>
      </c>
    </row>
    <row r="9" spans="2:8" x14ac:dyDescent="0.2">
      <c r="B9" s="10">
        <f>RANK('6_długot.'!C8,'6_długot.'!$C$3:'6_długot.'!$C$28,1)+COUNTIF('6_długot.'!$C$3:'6_długot.'!C8,'6_długot.'!C8)-1</f>
        <v>4</v>
      </c>
      <c r="C9" s="8" t="str">
        <f>INDEX('6_długot.'!B3:G28,MATCH(6,B4:B29,0),1)</f>
        <v>stalowowolski</v>
      </c>
      <c r="D9" s="10">
        <f>INDEX('6_długot.'!B3:G28,MATCH(6,B4:B29,0),2)</f>
        <v>1013</v>
      </c>
      <c r="E9" s="9">
        <f>INDEX('6_długot.'!B3:G28,MATCH(6,B4:B29,0),3)</f>
        <v>1042</v>
      </c>
      <c r="F9" s="10">
        <f>INDEX('6_długot.'!B3:G28,MATCH(6,B4:B29,0),4)</f>
        <v>-29</v>
      </c>
      <c r="G9" s="9">
        <f>INDEX('6_długot.'!B3:G28,MATCH(6,B4:B29,0),5)</f>
        <v>1072</v>
      </c>
      <c r="H9" s="10">
        <f>INDEX('6_długot.'!B3:G28,MATCH(6,B4:B29,0),6)</f>
        <v>-59</v>
      </c>
    </row>
    <row r="10" spans="2:8" x14ac:dyDescent="0.2">
      <c r="B10" s="10">
        <f>RANK('6_długot.'!C9,'6_długot.'!$C$3:'6_długot.'!$C$28,1)+COUNTIF('6_długot.'!$C$3:'6_długot.'!C9,'6_długot.'!C9)-1</f>
        <v>7</v>
      </c>
      <c r="C10" s="13" t="str">
        <f>INDEX('6_długot.'!B3:G28,MATCH(7,B4:B29,0),1)</f>
        <v>krośnieński</v>
      </c>
      <c r="D10" s="10">
        <f>INDEX('6_długot.'!B3:G28,MATCH(7,B4:B29,0),2)</f>
        <v>1014</v>
      </c>
      <c r="E10" s="9">
        <f>INDEX('6_długot.'!B3:G28,MATCH(7,B4:B29,0),3)</f>
        <v>977</v>
      </c>
      <c r="F10" s="10">
        <f>INDEX('6_długot.'!B3:G28,MATCH(7,B4:B29,0),4)</f>
        <v>37</v>
      </c>
      <c r="G10" s="9">
        <f>INDEX('6_długot.'!B3:G28,MATCH(7,B4:B29,0),5)</f>
        <v>895</v>
      </c>
      <c r="H10" s="10">
        <f>INDEX('6_długot.'!B3:G28,MATCH(7,B4:B29,0),6)</f>
        <v>119</v>
      </c>
    </row>
    <row r="11" spans="2:8" x14ac:dyDescent="0.2">
      <c r="B11" s="10">
        <f>RANK('6_długot.'!C10,'6_długot.'!$C$3:'6_długot.'!$C$28,1)+COUNTIF('6_długot.'!$C$3:'6_długot.'!C10,'6_długot.'!C10)-1</f>
        <v>8</v>
      </c>
      <c r="C11" s="8" t="str">
        <f>INDEX('6_długot.'!B3:G28,MATCH(8,B4:B29,0),1)</f>
        <v>leski</v>
      </c>
      <c r="D11" s="10">
        <f>INDEX('6_długot.'!B3:G28,MATCH(8,B4:B29,0),2)</f>
        <v>1075</v>
      </c>
      <c r="E11" s="9">
        <f>INDEX('6_długot.'!B3:G28,MATCH(8,B4:B29,0),3)</f>
        <v>1047</v>
      </c>
      <c r="F11" s="10">
        <f>INDEX('6_długot.'!B3:G28,MATCH(8,B4:B29,0),4)</f>
        <v>28</v>
      </c>
      <c r="G11" s="9">
        <f>INDEX('6_długot.'!B3:G28,MATCH(8,B4:B29,0),5)</f>
        <v>1189</v>
      </c>
      <c r="H11" s="10">
        <f>INDEX('6_długot.'!B3:G28,MATCH(8,B4:B29,0),6)</f>
        <v>-114</v>
      </c>
    </row>
    <row r="12" spans="2:8" x14ac:dyDescent="0.2">
      <c r="B12" s="10">
        <f>RANK('6_długot.'!C11,'6_długot.'!$C$3:'6_długot.'!$C$28,1)+COUNTIF('6_długot.'!$C$3:'6_długot.'!C11,'6_długot.'!C11)-1</f>
        <v>18</v>
      </c>
      <c r="C12" s="8" t="str">
        <f>INDEX('6_długot.'!B3:G28,MATCH(9,B4:B29,0),1)</f>
        <v>lubaczowski</v>
      </c>
      <c r="D12" s="10">
        <f>INDEX('6_długot.'!B3:G28,MATCH(9,B4:B29,0),2)</f>
        <v>1134</v>
      </c>
      <c r="E12" s="9">
        <f>INDEX('6_długot.'!B3:G28,MATCH(9,B4:B29,0),3)</f>
        <v>1115</v>
      </c>
      <c r="F12" s="10">
        <f>INDEX('6_długot.'!B3:G28,MATCH(9,B4:B29,0),4)</f>
        <v>19</v>
      </c>
      <c r="G12" s="9">
        <f>INDEX('6_długot.'!B3:G28,MATCH(9,B4:B29,0),5)</f>
        <v>1068</v>
      </c>
      <c r="H12" s="10">
        <f>INDEX('6_długot.'!B3:G28,MATCH(9,B4:B29,0),6)</f>
        <v>66</v>
      </c>
    </row>
    <row r="13" spans="2:8" x14ac:dyDescent="0.2">
      <c r="B13" s="10">
        <f>RANK('6_długot.'!C12,'6_długot.'!$C$3:'6_długot.'!$C$28,1)+COUNTIF('6_długot.'!$C$3:'6_długot.'!C12,'6_długot.'!C12)-1</f>
        <v>9</v>
      </c>
      <c r="C13" s="8" t="str">
        <f>INDEX('6_długot.'!B3:G28,MATCH(10,B4:B29,0),1)</f>
        <v>dębicki</v>
      </c>
      <c r="D13" s="10">
        <f>INDEX('6_długot.'!B3:G28,MATCH(10,B4:B29,0),2)</f>
        <v>1330</v>
      </c>
      <c r="E13" s="9">
        <f>INDEX('6_długot.'!B3:G28,MATCH(10,B4:B29,0),3)</f>
        <v>1363</v>
      </c>
      <c r="F13" s="10">
        <f>INDEX('6_długot.'!B3:G28,MATCH(10,B4:B29,0),4)</f>
        <v>-33</v>
      </c>
      <c r="G13" s="9">
        <f>INDEX('6_długot.'!B3:G28,MATCH(10,B4:B29,0),5)</f>
        <v>1479</v>
      </c>
      <c r="H13" s="10">
        <f>INDEX('6_długot.'!B3:G28,MATCH(10,B4:B29,0),6)</f>
        <v>-149</v>
      </c>
    </row>
    <row r="14" spans="2:8" x14ac:dyDescent="0.2">
      <c r="B14" s="10">
        <f>RANK('6_długot.'!C13,'6_długot.'!$C$3:'6_długot.'!$C$28,1)+COUNTIF('6_długot.'!$C$3:'6_długot.'!C13,'6_długot.'!C13)-1</f>
        <v>14</v>
      </c>
      <c r="C14" s="8" t="str">
        <f>INDEX('6_długot.'!B3:G28,MATCH(11,B4:B29,0),1)</f>
        <v>sanocki</v>
      </c>
      <c r="D14" s="10">
        <f>INDEX('6_długot.'!B3:G28,MATCH(11,B4:B29,0),2)</f>
        <v>1387</v>
      </c>
      <c r="E14" s="9">
        <f>INDEX('6_długot.'!B3:G28,MATCH(11,B4:B29,0),3)</f>
        <v>1416</v>
      </c>
      <c r="F14" s="10">
        <f>INDEX('6_długot.'!B3:G28,MATCH(11,B4:B29,0),4)</f>
        <v>-29</v>
      </c>
      <c r="G14" s="9">
        <f>INDEX('6_długot.'!B3:G28,MATCH(11,B4:B29,0),5)</f>
        <v>1508</v>
      </c>
      <c r="H14" s="10">
        <f>INDEX('6_długot.'!B3:G28,MATCH(11,B4:B29,0),6)</f>
        <v>-121</v>
      </c>
    </row>
    <row r="15" spans="2:8" x14ac:dyDescent="0.2">
      <c r="B15" s="10">
        <f>RANK('6_długot.'!C14,'6_długot.'!$C$3:'6_długot.'!$C$28,1)+COUNTIF('6_długot.'!$C$3:'6_długot.'!C14,'6_długot.'!C14)-1</f>
        <v>12</v>
      </c>
      <c r="C15" s="8" t="str">
        <f>INDEX('6_długot.'!B3:G28,MATCH(12,B4:B29,0),1)</f>
        <v>mielecki</v>
      </c>
      <c r="D15" s="10">
        <f>INDEX('6_długot.'!B3:G28,MATCH(12,B4:B29,0),2)</f>
        <v>1452</v>
      </c>
      <c r="E15" s="9">
        <f>INDEX('6_długot.'!B3:G28,MATCH(12,B4:B29,0),3)</f>
        <v>1507</v>
      </c>
      <c r="F15" s="10">
        <f>INDEX('6_długot.'!B3:G28,MATCH(12,B4:B29,0),4)</f>
        <v>-55</v>
      </c>
      <c r="G15" s="9">
        <f>INDEX('6_długot.'!B3:G28,MATCH(12,B4:B29,0),5)</f>
        <v>1469</v>
      </c>
      <c r="H15" s="10">
        <f>INDEX('6_długot.'!B3:G28,MATCH(12,B4:B29,0),6)</f>
        <v>-17</v>
      </c>
    </row>
    <row r="16" spans="2:8" x14ac:dyDescent="0.2">
      <c r="B16" s="10">
        <f>RANK('6_długot.'!C15,'6_długot.'!$C$3:'6_długot.'!$C$28,1)+COUNTIF('6_długot.'!$C$3:'6_długot.'!C15,'6_długot.'!C15)-1</f>
        <v>16</v>
      </c>
      <c r="C16" s="8" t="str">
        <f>INDEX('6_długot.'!B3:G28,MATCH(13,B4:B29,0),1)</f>
        <v>ropczycko-sędziszowski</v>
      </c>
      <c r="D16" s="10">
        <f>INDEX('6_długot.'!B3:G28,MATCH(13,B4:B29,0),2)</f>
        <v>1900</v>
      </c>
      <c r="E16" s="9">
        <f>INDEX('6_długot.'!B3:G28,MATCH(13,B4:B29,0),3)</f>
        <v>1922</v>
      </c>
      <c r="F16" s="10">
        <f>INDEX('6_długot.'!B3:G28,MATCH(13,B4:B29,0),4)</f>
        <v>-22</v>
      </c>
      <c r="G16" s="9">
        <f>INDEX('6_długot.'!B3:G28,MATCH(13,B4:B29,0),5)</f>
        <v>1838</v>
      </c>
      <c r="H16" s="10">
        <f>INDEX('6_długot.'!B3:G28,MATCH(13,B4:B29,0),6)</f>
        <v>62</v>
      </c>
    </row>
    <row r="17" spans="2:8" x14ac:dyDescent="0.2">
      <c r="B17" s="10">
        <f>RANK('6_długot.'!C16,'6_długot.'!$C$3:'6_długot.'!$C$28,1)+COUNTIF('6_długot.'!$C$3:'6_długot.'!C16,'6_długot.'!C16)-1</f>
        <v>17</v>
      </c>
      <c r="C17" s="8" t="str">
        <f>INDEX('6_długot.'!B3:G28,MATCH(14,B4:B29,0),1)</f>
        <v>łańcucki</v>
      </c>
      <c r="D17" s="10">
        <f>INDEX('6_długot.'!B3:G28,MATCH(14,B4:B29,0),2)</f>
        <v>1958</v>
      </c>
      <c r="E17" s="9">
        <f>INDEX('6_długot.'!B3:G28,MATCH(14,B4:B29,0),3)</f>
        <v>1978</v>
      </c>
      <c r="F17" s="10">
        <f>INDEX('6_długot.'!B3:G28,MATCH(14,B4:B29,0),4)</f>
        <v>-20</v>
      </c>
      <c r="G17" s="9">
        <f>INDEX('6_długot.'!B3:G28,MATCH(14,B4:B29,0),5)</f>
        <v>1893</v>
      </c>
      <c r="H17" s="10">
        <f>INDEX('6_długot.'!B3:G28,MATCH(14,B4:B29,0),6)</f>
        <v>65</v>
      </c>
    </row>
    <row r="18" spans="2:8" x14ac:dyDescent="0.2">
      <c r="B18" s="10">
        <f>RANK('6_długot.'!C17,'6_długot.'!$C$3:'6_długot.'!$C$28,1)+COUNTIF('6_długot.'!$C$3:'6_długot.'!C17,'6_długot.'!C17)-1</f>
        <v>20</v>
      </c>
      <c r="C18" s="8" t="str">
        <f>INDEX('6_długot.'!B3:G28,MATCH(15,B4:B29,0),1)</f>
        <v>Przemyśl</v>
      </c>
      <c r="D18" s="10">
        <f>INDEX('6_długot.'!B3:G28,MATCH(15,B4:B29,0),2)</f>
        <v>1975</v>
      </c>
      <c r="E18" s="9">
        <f>INDEX('6_długot.'!B3:G28,MATCH(15,B4:B29,0),3)</f>
        <v>1971</v>
      </c>
      <c r="F18" s="10">
        <f>INDEX('6_długot.'!B3:G28,MATCH(15,B4:B29,0),4)</f>
        <v>4</v>
      </c>
      <c r="G18" s="9">
        <f>INDEX('6_długot.'!B3:G28,MATCH(15,B4:B29,0),5)</f>
        <v>1958</v>
      </c>
      <c r="H18" s="10">
        <f>INDEX('6_długot.'!B3:G28,MATCH(15,B4:B29,0),6)</f>
        <v>17</v>
      </c>
    </row>
    <row r="19" spans="2:8" x14ac:dyDescent="0.2">
      <c r="B19" s="10">
        <f>RANK('6_długot.'!C18,'6_długot.'!$C$3:'6_długot.'!$C$28,1)+COUNTIF('6_długot.'!$C$3:'6_długot.'!C18,'6_długot.'!C18)-1</f>
        <v>13</v>
      </c>
      <c r="C19" s="8" t="str">
        <f>INDEX('6_długot.'!B3:G28,MATCH(16,B4:B29,0),1)</f>
        <v>niżański</v>
      </c>
      <c r="D19" s="10">
        <f>INDEX('6_długot.'!B3:G28,MATCH(16,B4:B29,0),2)</f>
        <v>2031</v>
      </c>
      <c r="E19" s="9">
        <f>INDEX('6_długot.'!B3:G28,MATCH(16,B4:B29,0),3)</f>
        <v>2098</v>
      </c>
      <c r="F19" s="10">
        <f>INDEX('6_długot.'!B3:G28,MATCH(16,B4:B29,0),4)</f>
        <v>-67</v>
      </c>
      <c r="G19" s="9">
        <f>INDEX('6_długot.'!B3:G28,MATCH(16,B4:B29,0),5)</f>
        <v>2197</v>
      </c>
      <c r="H19" s="10">
        <f>INDEX('6_długot.'!B3:G28,MATCH(16,B4:B29,0),6)</f>
        <v>-166</v>
      </c>
    </row>
    <row r="20" spans="2:8" x14ac:dyDescent="0.2">
      <c r="B20" s="10">
        <f>RANK('6_długot.'!C19,'6_długot.'!$C$3:'6_długot.'!$C$28,1)+COUNTIF('6_długot.'!$C$3:'6_długot.'!C19,'6_długot.'!C19)-1</f>
        <v>23</v>
      </c>
      <c r="C20" s="8" t="str">
        <f>INDEX('6_długot.'!B3:G28,MATCH(17,B4:B29,0),1)</f>
        <v>przemyski</v>
      </c>
      <c r="D20" s="10">
        <f>INDEX('6_długot.'!B3:G28,MATCH(17,B4:B29,0),2)</f>
        <v>2248</v>
      </c>
      <c r="E20" s="9">
        <f>INDEX('6_długot.'!B3:G28,MATCH(17,B4:B29,0),3)</f>
        <v>2228</v>
      </c>
      <c r="F20" s="10">
        <f>INDEX('6_długot.'!B3:G28,MATCH(17,B4:B29,0),4)</f>
        <v>20</v>
      </c>
      <c r="G20" s="9">
        <f>INDEX('6_długot.'!B3:G28,MATCH(17,B4:B29,0),5)</f>
        <v>2233</v>
      </c>
      <c r="H20" s="10">
        <f>INDEX('6_długot.'!B3:G28,MATCH(17,B4:B29,0),6)</f>
        <v>15</v>
      </c>
    </row>
    <row r="21" spans="2:8" x14ac:dyDescent="0.2">
      <c r="B21" s="10">
        <f>RANK('6_długot.'!C20,'6_długot.'!$C$3:'6_długot.'!$C$28,1)+COUNTIF('6_długot.'!$C$3:'6_długot.'!C20,'6_długot.'!C20)-1</f>
        <v>11</v>
      </c>
      <c r="C21" s="8" t="str">
        <f>INDEX('6_długot.'!B3:G28,MATCH(18,B4:B29,0),1)</f>
        <v>leżajski</v>
      </c>
      <c r="D21" s="10">
        <f>INDEX('6_długot.'!B3:G28,MATCH(18,B4:B29,0),2)</f>
        <v>2263</v>
      </c>
      <c r="E21" s="9">
        <f>INDEX('6_długot.'!B3:G28,MATCH(18,B4:B29,0),3)</f>
        <v>2257</v>
      </c>
      <c r="F21" s="10">
        <f>INDEX('6_długot.'!B3:G28,MATCH(18,B4:B29,0),4)</f>
        <v>6</v>
      </c>
      <c r="G21" s="9">
        <f>INDEX('6_długot.'!B3:G28,MATCH(18,B4:B29,0),5)</f>
        <v>2200</v>
      </c>
      <c r="H21" s="10">
        <f>INDEX('6_długot.'!B3:G28,MATCH(18,B4:B29,0),6)</f>
        <v>63</v>
      </c>
    </row>
    <row r="22" spans="2:8" x14ac:dyDescent="0.2">
      <c r="B22" s="10">
        <f>RANK('6_długot.'!C21,'6_długot.'!$C$3:'6_długot.'!$C$28,1)+COUNTIF('6_długot.'!$C$3:'6_długot.'!C21,'6_długot.'!C21)-1</f>
        <v>6</v>
      </c>
      <c r="C22" s="8" t="str">
        <f>INDEX('6_długot.'!B3:G28,MATCH(19,B4:B29,0),1)</f>
        <v>strzyżowski</v>
      </c>
      <c r="D22" s="10">
        <f>INDEX('6_długot.'!B3:G28,MATCH(19,B4:B29,0),2)</f>
        <v>2306</v>
      </c>
      <c r="E22" s="9">
        <f>INDEX('6_długot.'!B3:G28,MATCH(19,B4:B29,0),3)</f>
        <v>2317</v>
      </c>
      <c r="F22" s="10">
        <f>INDEX('6_długot.'!B3:G28,MATCH(19,B4:B29,0),4)</f>
        <v>-11</v>
      </c>
      <c r="G22" s="9">
        <f>INDEX('6_długot.'!B3:G28,MATCH(19,B4:B29,0),5)</f>
        <v>2292</v>
      </c>
      <c r="H22" s="10">
        <f>INDEX('6_długot.'!B3:G28,MATCH(19,B4:B29,0),6)</f>
        <v>14</v>
      </c>
    </row>
    <row r="23" spans="2:8" x14ac:dyDescent="0.2">
      <c r="B23" s="10">
        <f>RANK('6_długot.'!C22,'6_długot.'!$C$3:'6_długot.'!$C$28,1)+COUNTIF('6_długot.'!$C$3:'6_długot.'!C22,'6_długot.'!C22)-1</f>
        <v>19</v>
      </c>
      <c r="C23" s="8" t="str">
        <f>INDEX('6_długot.'!B3:G28,MATCH(20,B4:B29,0),1)</f>
        <v>przeworski</v>
      </c>
      <c r="D23" s="10">
        <f>INDEX('6_długot.'!B3:G28,MATCH(20,B4:B29,0),2)</f>
        <v>2420</v>
      </c>
      <c r="E23" s="9">
        <f>INDEX('6_długot.'!B3:G28,MATCH(20,B4:B29,0),3)</f>
        <v>2418</v>
      </c>
      <c r="F23" s="10">
        <f>INDEX('6_długot.'!B3:G28,MATCH(20,B4:B29,0),4)</f>
        <v>2</v>
      </c>
      <c r="G23" s="9">
        <f>INDEX('6_długot.'!B3:G28,MATCH(20,B4:B29,0),5)</f>
        <v>2438</v>
      </c>
      <c r="H23" s="10">
        <f>INDEX('6_długot.'!B3:G28,MATCH(20,B4:B29,0),6)</f>
        <v>-18</v>
      </c>
    </row>
    <row r="24" spans="2:8" x14ac:dyDescent="0.2">
      <c r="B24" s="10">
        <f>RANK('6_długot.'!C23,'6_długot.'!$C$3:'6_długot.'!$C$28,1)+COUNTIF('6_długot.'!$C$3:'6_długot.'!C23,'6_długot.'!C23)-1</f>
        <v>5</v>
      </c>
      <c r="C24" s="8" t="str">
        <f>INDEX('6_długot.'!B3:G28,MATCH(21,B4:B29,0),1)</f>
        <v>brzozowski</v>
      </c>
      <c r="D24" s="10">
        <f>INDEX('6_długot.'!B3:G28,MATCH(21,B4:B29,0),2)</f>
        <v>2763</v>
      </c>
      <c r="E24" s="9">
        <f>INDEX('6_długot.'!B3:G28,MATCH(21,B4:B29,0),3)</f>
        <v>2754</v>
      </c>
      <c r="F24" s="10">
        <f>INDEX('6_długot.'!B3:G28,MATCH(21,B4:B29,0),4)</f>
        <v>9</v>
      </c>
      <c r="G24" s="9">
        <f>INDEX('6_długot.'!B3:G28,MATCH(21,B4:B29,0),5)</f>
        <v>2759</v>
      </c>
      <c r="H24" s="10">
        <f>INDEX('6_długot.'!B3:G28,MATCH(21,B4:B29,0),6)</f>
        <v>4</v>
      </c>
    </row>
    <row r="25" spans="2:8" x14ac:dyDescent="0.2">
      <c r="B25" s="10">
        <f>RANK('6_długot.'!C24,'6_długot.'!$C$3:'6_długot.'!$C$28,1)+COUNTIF('6_długot.'!$C$3:'6_długot.'!C24,'6_długot.'!C24)-1</f>
        <v>1</v>
      </c>
      <c r="C25" s="8" t="str">
        <f>INDEX('6_długot.'!B3:G28,MATCH(22,B4:B29,0),1)</f>
        <v>jarosławski</v>
      </c>
      <c r="D25" s="10">
        <f>INDEX('6_długot.'!B3:G28,MATCH(22,B4:B29,0),2)</f>
        <v>3340</v>
      </c>
      <c r="E25" s="9">
        <f>INDEX('6_długot.'!B3:G28,MATCH(22,B4:B29,0),3)</f>
        <v>3393</v>
      </c>
      <c r="F25" s="10">
        <f>INDEX('6_długot.'!B3:G28,MATCH(22,B4:B29,0),4)</f>
        <v>-53</v>
      </c>
      <c r="G25" s="9">
        <f>INDEX('6_długot.'!B3:G28,MATCH(22,B4:B29,0),5)</f>
        <v>3590</v>
      </c>
      <c r="H25" s="10">
        <f>INDEX('6_długot.'!B3:G28,MATCH(22,B4:B29,0),6)</f>
        <v>-250</v>
      </c>
    </row>
    <row r="26" spans="2:8" x14ac:dyDescent="0.2">
      <c r="B26" s="10">
        <f>RANK('6_długot.'!C25,'6_długot.'!$C$3:'6_długot.'!$C$28,1)+COUNTIF('6_długot.'!$C$3:'6_długot.'!C25,'6_długot.'!C25)-1</f>
        <v>15</v>
      </c>
      <c r="C26" s="8" t="str">
        <f>INDEX('6_długot.'!B3:G28,MATCH(23,B4:B29,0),1)</f>
        <v>rzeszowski</v>
      </c>
      <c r="D26" s="10">
        <f>INDEX('6_długot.'!B3:G28,MATCH(23,B4:B29,0),2)</f>
        <v>3640</v>
      </c>
      <c r="E26" s="9">
        <f>INDEX('6_długot.'!B3:G28,MATCH(23,B4:B29,0),3)</f>
        <v>3693</v>
      </c>
      <c r="F26" s="10">
        <f>INDEX('6_długot.'!B3:G28,MATCH(23,B4:B29,0),4)</f>
        <v>-53</v>
      </c>
      <c r="G26" s="9">
        <f>INDEX('6_długot.'!B3:G28,MATCH(23,B4:B29,0),5)</f>
        <v>3775</v>
      </c>
      <c r="H26" s="10">
        <f>INDEX('6_długot.'!B3:G28,MATCH(23,B4:B29,0),6)</f>
        <v>-135</v>
      </c>
    </row>
    <row r="27" spans="2:8" x14ac:dyDescent="0.2">
      <c r="B27" s="10">
        <f>RANK('6_długot.'!C26,'6_długot.'!$C$3:'6_długot.'!$C$28,1)+COUNTIF('6_długot.'!$C$3:'6_długot.'!C26,'6_długot.'!C26)-1</f>
        <v>25</v>
      </c>
      <c r="C27" s="8" t="str">
        <f>INDEX('6_długot.'!B3:G28,MATCH(24,B4:B29,0),1)</f>
        <v>jasielski</v>
      </c>
      <c r="D27" s="10">
        <f>INDEX('6_długot.'!B3:G28,MATCH(24,B4:B29,0),2)</f>
        <v>3667</v>
      </c>
      <c r="E27" s="9">
        <f>INDEX('6_długot.'!B3:G28,MATCH(24,B4:B29,0),3)</f>
        <v>3658</v>
      </c>
      <c r="F27" s="10">
        <f>INDEX('6_długot.'!B3:G28,MATCH(24,B4:B29,0),4)</f>
        <v>9</v>
      </c>
      <c r="G27" s="9">
        <f>INDEX('6_długot.'!B3:G28,MATCH(24,B4:B29,0),5)</f>
        <v>3431</v>
      </c>
      <c r="H27" s="10">
        <f>INDEX('6_długot.'!B3:G28,MATCH(24,B4:B29,0),6)</f>
        <v>236</v>
      </c>
    </row>
    <row r="28" spans="2:8" x14ac:dyDescent="0.2">
      <c r="B28" s="10">
        <f>RANK('6_długot.'!C27,'6_długot.'!$C$3:'6_długot.'!$C$28,1)+COUNTIF('6_długot.'!$C$3:'6_długot.'!C27,'6_długot.'!C27)-1</f>
        <v>3</v>
      </c>
      <c r="C28" s="8" t="str">
        <f>INDEX('6_długot.'!B3:G28,MATCH(25,B4:B29,0),1)</f>
        <v>Rzeszów</v>
      </c>
      <c r="D28" s="10">
        <f>INDEX('6_długot.'!B3:G28,MATCH(25,B4:B29,0),2)</f>
        <v>4261</v>
      </c>
      <c r="E28" s="9">
        <f>INDEX('6_długot.'!B3:G28,MATCH(25,B4:B29,0),3)</f>
        <v>4337</v>
      </c>
      <c r="F28" s="10">
        <f>INDEX('6_długot.'!B3:G28,MATCH(25,B4:B29,0),4)</f>
        <v>-76</v>
      </c>
      <c r="G28" s="9">
        <f>INDEX('6_długot.'!B3:G28,MATCH(25,B4:B29,0),5)</f>
        <v>4313</v>
      </c>
      <c r="H28" s="10">
        <f>INDEX('6_długot.'!B3:G28,MATCH(25,B4:B29,0),6)</f>
        <v>-52</v>
      </c>
    </row>
    <row r="29" spans="2:8" ht="15" x14ac:dyDescent="0.25">
      <c r="B29" s="34">
        <f>RANK('6_długot.'!C28,'6_długot.'!$C$3:'6_długot.'!$C$28,1)+COUNTIF('6_długot.'!$C$3:'6_długot.'!C28,'6_długot.'!C28)-1</f>
        <v>26</v>
      </c>
      <c r="C29" s="35" t="str">
        <f>INDEX('6_długot.'!B3:G28,MATCH(26,B4:B29,0),1)</f>
        <v>województwo</v>
      </c>
      <c r="D29" s="34">
        <f>INDEX('6_długot.'!B3:G28,MATCH(26,B4:B29,0),2)</f>
        <v>46824</v>
      </c>
      <c r="E29" s="17">
        <f>INDEX('6_długot.'!B3:G28,MATCH(26,B4:B29,0),3)</f>
        <v>47157</v>
      </c>
      <c r="F29" s="34">
        <f>INDEX('6_długot.'!B3:G28,MATCH(26,B4:B29,0),4)</f>
        <v>-333</v>
      </c>
      <c r="G29" s="17">
        <f>INDEX('6_długot.'!B3:G28,MATCH(26,B4:B29,0),5)</f>
        <v>47265</v>
      </c>
      <c r="H29" s="34">
        <f>INDEX('6_długot.'!B3:G28,MATCH(26,B4:B29,0),6)</f>
        <v>-441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2.42578125" style="3" customWidth="1"/>
    <col min="2" max="2" width="25.5703125" style="3" customWidth="1"/>
    <col min="3" max="3" width="15" style="3" customWidth="1"/>
    <col min="4" max="4" width="15.28515625" style="3" customWidth="1"/>
    <col min="5" max="5" width="16.28515625" style="3" customWidth="1"/>
    <col min="6" max="6" width="15" style="3" customWidth="1"/>
    <col min="7" max="7" width="17.85546875" style="3" customWidth="1"/>
    <col min="8" max="16384" width="9.140625" style="3"/>
  </cols>
  <sheetData>
    <row r="1" spans="2:8" ht="20.25" customHeight="1" x14ac:dyDescent="0.2">
      <c r="B1" s="1" t="s">
        <v>97</v>
      </c>
      <c r="C1" s="72"/>
      <c r="D1" s="72"/>
      <c r="E1" s="72"/>
      <c r="F1" s="72"/>
      <c r="G1" s="72"/>
    </row>
    <row r="2" spans="2:8" ht="57" x14ac:dyDescent="0.2">
      <c r="B2" s="5" t="s">
        <v>27</v>
      </c>
      <c r="C2" s="6" t="s">
        <v>120</v>
      </c>
      <c r="D2" s="7" t="s">
        <v>102</v>
      </c>
      <c r="E2" s="6" t="s">
        <v>28</v>
      </c>
      <c r="F2" s="7" t="s">
        <v>119</v>
      </c>
      <c r="G2" s="6" t="s">
        <v>26</v>
      </c>
    </row>
    <row r="3" spans="2:8" x14ac:dyDescent="0.2">
      <c r="B3" s="8" t="s">
        <v>0</v>
      </c>
      <c r="C3" s="73">
        <v>325</v>
      </c>
      <c r="D3" s="9">
        <v>342</v>
      </c>
      <c r="E3" s="73">
        <f t="shared" ref="E3:E27" si="0">SUM(C3)-D3</f>
        <v>-17</v>
      </c>
      <c r="F3" s="9">
        <v>376</v>
      </c>
      <c r="G3" s="73">
        <f t="shared" ref="G3:G27" si="1">SUM(C3)-F3</f>
        <v>-51</v>
      </c>
      <c r="H3" s="11"/>
    </row>
    <row r="4" spans="2:8" x14ac:dyDescent="0.2">
      <c r="B4" s="8" t="s">
        <v>1</v>
      </c>
      <c r="C4" s="73">
        <v>1066</v>
      </c>
      <c r="D4" s="9">
        <v>1055</v>
      </c>
      <c r="E4" s="73">
        <f t="shared" si="0"/>
        <v>11</v>
      </c>
      <c r="F4" s="9">
        <v>1222</v>
      </c>
      <c r="G4" s="73">
        <f t="shared" si="1"/>
        <v>-156</v>
      </c>
      <c r="H4" s="11"/>
    </row>
    <row r="5" spans="2:8" x14ac:dyDescent="0.2">
      <c r="B5" s="8" t="s">
        <v>2</v>
      </c>
      <c r="C5" s="73">
        <v>763</v>
      </c>
      <c r="D5" s="9">
        <v>759</v>
      </c>
      <c r="E5" s="73">
        <f t="shared" si="0"/>
        <v>4</v>
      </c>
      <c r="F5" s="9">
        <v>1130</v>
      </c>
      <c r="G5" s="73">
        <f t="shared" si="1"/>
        <v>-367</v>
      </c>
      <c r="H5" s="11"/>
    </row>
    <row r="6" spans="2:8" x14ac:dyDescent="0.2">
      <c r="B6" s="8" t="s">
        <v>3</v>
      </c>
      <c r="C6" s="73">
        <v>1461</v>
      </c>
      <c r="D6" s="9">
        <v>1502</v>
      </c>
      <c r="E6" s="73">
        <f t="shared" si="0"/>
        <v>-41</v>
      </c>
      <c r="F6" s="9">
        <v>1772</v>
      </c>
      <c r="G6" s="73">
        <f t="shared" si="1"/>
        <v>-311</v>
      </c>
      <c r="H6" s="11"/>
    </row>
    <row r="7" spans="2:8" x14ac:dyDescent="0.2">
      <c r="B7" s="8" t="s">
        <v>4</v>
      </c>
      <c r="C7" s="73">
        <v>1318</v>
      </c>
      <c r="D7" s="9">
        <v>1316</v>
      </c>
      <c r="E7" s="73">
        <f t="shared" si="0"/>
        <v>2</v>
      </c>
      <c r="F7" s="9">
        <v>1433</v>
      </c>
      <c r="G7" s="73">
        <f t="shared" si="1"/>
        <v>-115</v>
      </c>
      <c r="H7" s="11"/>
    </row>
    <row r="8" spans="2:8" x14ac:dyDescent="0.2">
      <c r="B8" s="8" t="s">
        <v>5</v>
      </c>
      <c r="C8" s="73">
        <v>481</v>
      </c>
      <c r="D8" s="9">
        <v>507</v>
      </c>
      <c r="E8" s="73">
        <f t="shared" si="0"/>
        <v>-26</v>
      </c>
      <c r="F8" s="9">
        <v>611</v>
      </c>
      <c r="G8" s="73">
        <f t="shared" si="1"/>
        <v>-130</v>
      </c>
      <c r="H8" s="11"/>
    </row>
    <row r="9" spans="2:8" x14ac:dyDescent="0.2">
      <c r="B9" s="13" t="s">
        <v>6</v>
      </c>
      <c r="C9" s="73">
        <v>481</v>
      </c>
      <c r="D9" s="9">
        <v>481</v>
      </c>
      <c r="E9" s="73">
        <f t="shared" si="0"/>
        <v>0</v>
      </c>
      <c r="F9" s="9">
        <v>637</v>
      </c>
      <c r="G9" s="73">
        <f t="shared" si="1"/>
        <v>-156</v>
      </c>
      <c r="H9" s="11"/>
    </row>
    <row r="10" spans="2:8" x14ac:dyDescent="0.2">
      <c r="B10" s="8" t="s">
        <v>7</v>
      </c>
      <c r="C10" s="73">
        <v>465</v>
      </c>
      <c r="D10" s="9">
        <v>445</v>
      </c>
      <c r="E10" s="73">
        <f t="shared" si="0"/>
        <v>20</v>
      </c>
      <c r="F10" s="9">
        <v>568</v>
      </c>
      <c r="G10" s="73">
        <f t="shared" si="1"/>
        <v>-103</v>
      </c>
      <c r="H10" s="11"/>
    </row>
    <row r="11" spans="2:8" x14ac:dyDescent="0.2">
      <c r="B11" s="8" t="s">
        <v>8</v>
      </c>
      <c r="C11" s="73">
        <v>1104</v>
      </c>
      <c r="D11" s="9">
        <v>1102</v>
      </c>
      <c r="E11" s="73">
        <f t="shared" si="0"/>
        <v>2</v>
      </c>
      <c r="F11" s="9">
        <v>1203</v>
      </c>
      <c r="G11" s="73">
        <f t="shared" si="1"/>
        <v>-99</v>
      </c>
      <c r="H11" s="11"/>
    </row>
    <row r="12" spans="2:8" x14ac:dyDescent="0.2">
      <c r="B12" s="8" t="s">
        <v>9</v>
      </c>
      <c r="C12" s="73">
        <v>565</v>
      </c>
      <c r="D12" s="9">
        <v>543</v>
      </c>
      <c r="E12" s="73">
        <f t="shared" si="0"/>
        <v>22</v>
      </c>
      <c r="F12" s="9">
        <v>617</v>
      </c>
      <c r="G12" s="73">
        <f t="shared" si="1"/>
        <v>-52</v>
      </c>
      <c r="H12" s="11"/>
    </row>
    <row r="13" spans="2:8" x14ac:dyDescent="0.2">
      <c r="B13" s="8" t="s">
        <v>10</v>
      </c>
      <c r="C13" s="73">
        <v>947</v>
      </c>
      <c r="D13" s="9">
        <v>945</v>
      </c>
      <c r="E13" s="73">
        <f t="shared" si="0"/>
        <v>2</v>
      </c>
      <c r="F13" s="9">
        <v>1056</v>
      </c>
      <c r="G13" s="73">
        <f t="shared" si="1"/>
        <v>-109</v>
      </c>
      <c r="H13" s="11"/>
    </row>
    <row r="14" spans="2:8" x14ac:dyDescent="0.2">
      <c r="B14" s="8" t="s">
        <v>11</v>
      </c>
      <c r="C14" s="73">
        <v>790</v>
      </c>
      <c r="D14" s="9">
        <v>857</v>
      </c>
      <c r="E14" s="73">
        <f t="shared" si="0"/>
        <v>-67</v>
      </c>
      <c r="F14" s="9">
        <v>1052</v>
      </c>
      <c r="G14" s="73">
        <f t="shared" si="1"/>
        <v>-262</v>
      </c>
      <c r="H14" s="11"/>
    </row>
    <row r="15" spans="2:8" x14ac:dyDescent="0.2">
      <c r="B15" s="8" t="s">
        <v>12</v>
      </c>
      <c r="C15" s="73">
        <v>919</v>
      </c>
      <c r="D15" s="9">
        <v>950</v>
      </c>
      <c r="E15" s="73">
        <f t="shared" si="0"/>
        <v>-31</v>
      </c>
      <c r="F15" s="9">
        <v>1118</v>
      </c>
      <c r="G15" s="73">
        <f t="shared" si="1"/>
        <v>-199</v>
      </c>
      <c r="H15" s="11"/>
    </row>
    <row r="16" spans="2:8" x14ac:dyDescent="0.2">
      <c r="B16" s="8" t="s">
        <v>13</v>
      </c>
      <c r="C16" s="73">
        <v>1082</v>
      </c>
      <c r="D16" s="9">
        <v>1068</v>
      </c>
      <c r="E16" s="73">
        <f t="shared" si="0"/>
        <v>14</v>
      </c>
      <c r="F16" s="9">
        <v>1200</v>
      </c>
      <c r="G16" s="73">
        <f t="shared" si="1"/>
        <v>-118</v>
      </c>
      <c r="H16" s="11"/>
    </row>
    <row r="17" spans="2:8" x14ac:dyDescent="0.2">
      <c r="B17" s="8" t="s">
        <v>14</v>
      </c>
      <c r="C17" s="73">
        <v>1059</v>
      </c>
      <c r="D17" s="9">
        <v>1082</v>
      </c>
      <c r="E17" s="73">
        <f t="shared" si="0"/>
        <v>-23</v>
      </c>
      <c r="F17" s="9">
        <v>1198</v>
      </c>
      <c r="G17" s="73">
        <f t="shared" si="1"/>
        <v>-139</v>
      </c>
      <c r="H17" s="11"/>
    </row>
    <row r="18" spans="2:8" x14ac:dyDescent="0.2">
      <c r="B18" s="8" t="s">
        <v>15</v>
      </c>
      <c r="C18" s="73">
        <v>925</v>
      </c>
      <c r="D18" s="9">
        <v>983</v>
      </c>
      <c r="E18" s="73">
        <f t="shared" si="0"/>
        <v>-58</v>
      </c>
      <c r="F18" s="9">
        <v>1135</v>
      </c>
      <c r="G18" s="73">
        <f t="shared" si="1"/>
        <v>-210</v>
      </c>
      <c r="H18" s="11"/>
    </row>
    <row r="19" spans="2:8" x14ac:dyDescent="0.2">
      <c r="B19" s="8" t="s">
        <v>16</v>
      </c>
      <c r="C19" s="73">
        <v>1606</v>
      </c>
      <c r="D19" s="9">
        <v>1616</v>
      </c>
      <c r="E19" s="73">
        <f t="shared" si="0"/>
        <v>-10</v>
      </c>
      <c r="F19" s="9">
        <v>2118</v>
      </c>
      <c r="G19" s="73">
        <f t="shared" si="1"/>
        <v>-512</v>
      </c>
      <c r="H19" s="11"/>
    </row>
    <row r="20" spans="2:8" x14ac:dyDescent="0.2">
      <c r="B20" s="8" t="s">
        <v>17</v>
      </c>
      <c r="C20" s="73">
        <v>708</v>
      </c>
      <c r="D20" s="9">
        <v>672</v>
      </c>
      <c r="E20" s="73">
        <f t="shared" si="0"/>
        <v>36</v>
      </c>
      <c r="F20" s="9">
        <v>807</v>
      </c>
      <c r="G20" s="73">
        <f t="shared" si="1"/>
        <v>-99</v>
      </c>
      <c r="H20" s="11"/>
    </row>
    <row r="21" spans="2:8" x14ac:dyDescent="0.2">
      <c r="B21" s="8" t="s">
        <v>18</v>
      </c>
      <c r="C21" s="73">
        <v>595</v>
      </c>
      <c r="D21" s="9">
        <v>595</v>
      </c>
      <c r="E21" s="73">
        <f t="shared" si="0"/>
        <v>0</v>
      </c>
      <c r="F21" s="9">
        <v>807</v>
      </c>
      <c r="G21" s="73">
        <f t="shared" si="1"/>
        <v>-212</v>
      </c>
      <c r="H21" s="11"/>
    </row>
    <row r="22" spans="2:8" x14ac:dyDescent="0.2">
      <c r="B22" s="8" t="s">
        <v>19</v>
      </c>
      <c r="C22" s="73">
        <v>953</v>
      </c>
      <c r="D22" s="9">
        <v>979</v>
      </c>
      <c r="E22" s="73">
        <f t="shared" si="0"/>
        <v>-26</v>
      </c>
      <c r="F22" s="9">
        <v>1126</v>
      </c>
      <c r="G22" s="73">
        <f t="shared" si="1"/>
        <v>-173</v>
      </c>
      <c r="H22" s="11"/>
    </row>
    <row r="23" spans="2:8" x14ac:dyDescent="0.2">
      <c r="B23" s="8" t="s">
        <v>20</v>
      </c>
      <c r="C23" s="73">
        <v>448</v>
      </c>
      <c r="D23" s="9">
        <v>443</v>
      </c>
      <c r="E23" s="73">
        <f t="shared" si="0"/>
        <v>5</v>
      </c>
      <c r="F23" s="9">
        <v>480</v>
      </c>
      <c r="G23" s="73">
        <f t="shared" si="1"/>
        <v>-32</v>
      </c>
      <c r="H23" s="11"/>
    </row>
    <row r="24" spans="2:8" x14ac:dyDescent="0.2">
      <c r="B24" s="8" t="s">
        <v>21</v>
      </c>
      <c r="C24" s="73">
        <v>135</v>
      </c>
      <c r="D24" s="9">
        <v>139</v>
      </c>
      <c r="E24" s="73">
        <f t="shared" si="0"/>
        <v>-4</v>
      </c>
      <c r="F24" s="9">
        <v>164</v>
      </c>
      <c r="G24" s="73">
        <f t="shared" si="1"/>
        <v>-29</v>
      </c>
      <c r="H24" s="11"/>
    </row>
    <row r="25" spans="2:8" x14ac:dyDescent="0.2">
      <c r="B25" s="8" t="s">
        <v>22</v>
      </c>
      <c r="C25" s="73">
        <v>500</v>
      </c>
      <c r="D25" s="9">
        <v>499</v>
      </c>
      <c r="E25" s="73">
        <f t="shared" si="0"/>
        <v>1</v>
      </c>
      <c r="F25" s="9">
        <v>590</v>
      </c>
      <c r="G25" s="73">
        <f t="shared" si="1"/>
        <v>-90</v>
      </c>
      <c r="H25" s="11"/>
    </row>
    <row r="26" spans="2:8" x14ac:dyDescent="0.2">
      <c r="B26" s="8" t="s">
        <v>23</v>
      </c>
      <c r="C26" s="73">
        <v>1262</v>
      </c>
      <c r="D26" s="9">
        <v>1244</v>
      </c>
      <c r="E26" s="73">
        <f t="shared" si="0"/>
        <v>18</v>
      </c>
      <c r="F26" s="9">
        <v>1652</v>
      </c>
      <c r="G26" s="73">
        <f t="shared" si="1"/>
        <v>-390</v>
      </c>
      <c r="H26" s="11"/>
    </row>
    <row r="27" spans="2:8" x14ac:dyDescent="0.2">
      <c r="B27" s="8" t="s">
        <v>24</v>
      </c>
      <c r="C27" s="73">
        <v>284</v>
      </c>
      <c r="D27" s="9">
        <v>267</v>
      </c>
      <c r="E27" s="73">
        <f t="shared" si="0"/>
        <v>17</v>
      </c>
      <c r="F27" s="9">
        <v>306</v>
      </c>
      <c r="G27" s="73">
        <f t="shared" si="1"/>
        <v>-22</v>
      </c>
      <c r="H27" s="11"/>
    </row>
    <row r="28" spans="2:8" ht="15" x14ac:dyDescent="0.25">
      <c r="B28" s="15" t="s">
        <v>25</v>
      </c>
      <c r="C28" s="74">
        <f>SUM(C3:C27)</f>
        <v>20242</v>
      </c>
      <c r="D28" s="17">
        <f>SUM(D3:D27)</f>
        <v>20391</v>
      </c>
      <c r="E28" s="74">
        <f>SUM(E3:E27)</f>
        <v>-149</v>
      </c>
      <c r="F28" s="17">
        <f>SUM(F3:F27)</f>
        <v>24378</v>
      </c>
      <c r="G28" s="74">
        <f>SUM(G3:G27)</f>
        <v>-4136</v>
      </c>
      <c r="H28" s="11"/>
    </row>
    <row r="29" spans="2:8" x14ac:dyDescent="0.2">
      <c r="E29" s="30"/>
      <c r="F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5.7109375" style="3" customWidth="1"/>
    <col min="3" max="3" width="23.85546875" style="3" customWidth="1"/>
    <col min="4" max="4" width="14" style="3" customWidth="1"/>
    <col min="5" max="5" width="13.5703125" style="3" customWidth="1"/>
    <col min="6" max="6" width="15.85546875" style="3" customWidth="1"/>
    <col min="7" max="7" width="14.28515625" style="3" customWidth="1"/>
    <col min="8" max="8" width="17.5703125" style="3" customWidth="1"/>
    <col min="9" max="9" width="5.5703125" style="3" customWidth="1"/>
    <col min="10" max="10" width="7.5703125" style="3" customWidth="1"/>
    <col min="11" max="18" width="9.140625" style="3"/>
    <col min="19" max="19" width="6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83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T('7_do 30 r.ż.'!B2)</f>
        <v>powiaty</v>
      </c>
      <c r="D3" s="5" t="str">
        <f>T('7_do 30 r.ż.'!C2)</f>
        <v>liczba bezrobotnych do 30 r. ż. stan na 30 XI '21 r.</v>
      </c>
      <c r="E3" s="5" t="str">
        <f>T('7_do 30 r.ż.'!D2)</f>
        <v>liczba bezrobotnych do 30 r. ż. stan na 31 X '21 r.</v>
      </c>
      <c r="F3" s="5" t="str">
        <f>T('7_do 30 r.ż.'!E2)</f>
        <v>wzrost/spadek do poprzedniego  miesiąca</v>
      </c>
      <c r="G3" s="5" t="str">
        <f>T('7_do 30 r.ż.'!F2)</f>
        <v>liczba bezrobotnych do 30 r. ż. stan na 30 XI '20 r.</v>
      </c>
      <c r="H3" s="5" t="str">
        <f>T('7_do 30 r.ż.'!G2)</f>
        <v>wzrost/spadek do analogicznego okresu ubr.</v>
      </c>
    </row>
    <row r="4" spans="2:8" x14ac:dyDescent="0.2">
      <c r="B4" s="10">
        <f>RANK('7_do 30 r.ż.'!C3,'7_do 30 r.ż.'!$C$3:'7_do 30 r.ż.'!$C$28,1)+COUNTIF('7_do 30 r.ż.'!$C$3:'7_do 30 r.ż.'!C3,'7_do 30 r.ż.'!C3)-1</f>
        <v>3</v>
      </c>
      <c r="C4" s="8" t="str">
        <f>INDEX('7_do 30 r.ż.'!B3:G28,MATCH(1,B4:B29,0),1)</f>
        <v>Krosno</v>
      </c>
      <c r="D4" s="39">
        <f>INDEX('7_do 30 r.ż.'!B3:G28,MATCH(1,B4:B29,0),2)</f>
        <v>135</v>
      </c>
      <c r="E4" s="9">
        <f>INDEX('7_do 30 r.ż.'!B3:G28,MATCH(1,B4:B29,0),3)</f>
        <v>139</v>
      </c>
      <c r="F4" s="10">
        <f>INDEX('7_do 30 r.ż.'!B3:G28,MATCH(1,B4:B29,0),4)</f>
        <v>-4</v>
      </c>
      <c r="G4" s="9">
        <f>INDEX('7_do 30 r.ż.'!B3:G28,MATCH(1,B4:B29,0),5)</f>
        <v>164</v>
      </c>
      <c r="H4" s="10">
        <f>INDEX('7_do 30 r.ż.'!B3:G28,MATCH(1,B4:B29,0),6)</f>
        <v>-29</v>
      </c>
    </row>
    <row r="5" spans="2:8" x14ac:dyDescent="0.2">
      <c r="B5" s="10">
        <f>RANK('7_do 30 r.ż.'!C4,'7_do 30 r.ż.'!$C$3:'7_do 30 r.ż.'!$C$28,1)+COUNTIF('7_do 30 r.ż.'!$C$3:'7_do 30 r.ż.'!C4,'7_do 30 r.ż.'!C4)-1</f>
        <v>19</v>
      </c>
      <c r="C5" s="8" t="str">
        <f>INDEX('7_do 30 r.ż.'!B3:G28,MATCH(2,B4:B29,0),1)</f>
        <v>Tarnobrzeg</v>
      </c>
      <c r="D5" s="10">
        <f>INDEX('7_do 30 r.ż.'!B3:G28,MATCH(2,B4:B29,0),2)</f>
        <v>284</v>
      </c>
      <c r="E5" s="9">
        <f>INDEX('7_do 30 r.ż.'!B3:G28,MATCH(2,B4:B29,0),3)</f>
        <v>267</v>
      </c>
      <c r="F5" s="10">
        <f>INDEX('7_do 30 r.ż.'!B3:G28,MATCH(2,B4:B29,0),4)</f>
        <v>17</v>
      </c>
      <c r="G5" s="9">
        <f>INDEX('7_do 30 r.ż.'!B3:G28,MATCH(2,B4:B29,0),5)</f>
        <v>306</v>
      </c>
      <c r="H5" s="10">
        <f>INDEX('7_do 30 r.ż.'!B3:G28,MATCH(2,B4:B29,0),6)</f>
        <v>-22</v>
      </c>
    </row>
    <row r="6" spans="2:8" x14ac:dyDescent="0.2">
      <c r="B6" s="10">
        <f>RANK('7_do 30 r.ż.'!C5,'7_do 30 r.ż.'!$C$3:'7_do 30 r.ż.'!$C$28,1)+COUNTIF('7_do 30 r.ż.'!$C$3:'7_do 30 r.ż.'!C5,'7_do 30 r.ż.'!C5)-1</f>
        <v>12</v>
      </c>
      <c r="C6" s="8" t="str">
        <f>INDEX('7_do 30 r.ż.'!B3:G28,MATCH(3,B4:B29,0),1)</f>
        <v>bieszczadzki</v>
      </c>
      <c r="D6" s="10">
        <f>INDEX('7_do 30 r.ż.'!B3:G28,MATCH(3,B4:B29,0),2)</f>
        <v>325</v>
      </c>
      <c r="E6" s="9">
        <f>INDEX('7_do 30 r.ż.'!B3:G28,MATCH(3,B4:B29,0),3)</f>
        <v>342</v>
      </c>
      <c r="F6" s="10">
        <f>INDEX('7_do 30 r.ż.'!B3:G28,MATCH(3,B4:B29,0),4)</f>
        <v>-17</v>
      </c>
      <c r="G6" s="9">
        <f>INDEX('7_do 30 r.ż.'!B3:G28,MATCH(3,B4:B29,0),5)</f>
        <v>376</v>
      </c>
      <c r="H6" s="10">
        <f>INDEX('7_do 30 r.ż.'!B3:G28,MATCH(3,B4:B29,0),6)</f>
        <v>-51</v>
      </c>
    </row>
    <row r="7" spans="2:8" x14ac:dyDescent="0.2">
      <c r="B7" s="10">
        <f>RANK('7_do 30 r.ż.'!C6,'7_do 30 r.ż.'!$C$3:'7_do 30 r.ż.'!$C$28,1)+COUNTIF('7_do 30 r.ż.'!$C$3:'7_do 30 r.ż.'!C6,'7_do 30 r.ż.'!C6)-1</f>
        <v>24</v>
      </c>
      <c r="C7" s="8" t="str">
        <f>INDEX('7_do 30 r.ż.'!B3:G28,MATCH(4,B4:B29,0),1)</f>
        <v xml:space="preserve">tarnobrzeski </v>
      </c>
      <c r="D7" s="10">
        <f>INDEX('7_do 30 r.ż.'!B3:G28,MATCH(4,B4:B29,0),2)</f>
        <v>448</v>
      </c>
      <c r="E7" s="9">
        <f>INDEX('7_do 30 r.ż.'!B3:G28,MATCH(4,B4:B29,0),3)</f>
        <v>443</v>
      </c>
      <c r="F7" s="10">
        <f>INDEX('7_do 30 r.ż.'!B3:G28,MATCH(4,B4:B29,0),4)</f>
        <v>5</v>
      </c>
      <c r="G7" s="9">
        <f>INDEX('7_do 30 r.ż.'!B3:G28,MATCH(4,B4:B29,0),5)</f>
        <v>480</v>
      </c>
      <c r="H7" s="10">
        <f>INDEX('7_do 30 r.ż.'!B3:G28,MATCH(4,B4:B29,0),6)</f>
        <v>-32</v>
      </c>
    </row>
    <row r="8" spans="2:8" x14ac:dyDescent="0.2">
      <c r="B8" s="10">
        <f>RANK('7_do 30 r.ż.'!C7,'7_do 30 r.ż.'!$C$3:'7_do 30 r.ż.'!$C$28,1)+COUNTIF('7_do 30 r.ż.'!$C$3:'7_do 30 r.ż.'!C7,'7_do 30 r.ż.'!C7)-1</f>
        <v>23</v>
      </c>
      <c r="C8" s="8" t="str">
        <f>INDEX('7_do 30 r.ż.'!B3:G28,MATCH(5,B4:B29,0),1)</f>
        <v>leski</v>
      </c>
      <c r="D8" s="10">
        <f>INDEX('7_do 30 r.ż.'!B3:G28,MATCH(5,B4:B29,0),2)</f>
        <v>465</v>
      </c>
      <c r="E8" s="9">
        <f>INDEX('7_do 30 r.ż.'!B3:G28,MATCH(5,B4:B29,0),3)</f>
        <v>445</v>
      </c>
      <c r="F8" s="10">
        <f>INDEX('7_do 30 r.ż.'!B3:G28,MATCH(5,B4:B29,0),4)</f>
        <v>20</v>
      </c>
      <c r="G8" s="9">
        <f>INDEX('7_do 30 r.ż.'!B3:G28,MATCH(5,B4:B29,0),5)</f>
        <v>568</v>
      </c>
      <c r="H8" s="10">
        <f>INDEX('7_do 30 r.ż.'!B3:G28,MATCH(5,B4:B29,0),6)</f>
        <v>-103</v>
      </c>
    </row>
    <row r="9" spans="2:8" x14ac:dyDescent="0.2">
      <c r="B9" s="10">
        <f>RANK('7_do 30 r.ż.'!C8,'7_do 30 r.ż.'!$C$3:'7_do 30 r.ż.'!$C$28,1)+COUNTIF('7_do 30 r.ż.'!$C$3:'7_do 30 r.ż.'!C8,'7_do 30 r.ż.'!C8)-1</f>
        <v>6</v>
      </c>
      <c r="C9" s="8" t="str">
        <f>INDEX('7_do 30 r.ż.'!B3:G28,MATCH(6,B4:B29,0),1)</f>
        <v>kolbuszowski</v>
      </c>
      <c r="D9" s="10">
        <f>INDEX('7_do 30 r.ż.'!B3:G28,MATCH(6,B4:B29,0),2)</f>
        <v>481</v>
      </c>
      <c r="E9" s="9">
        <f>INDEX('7_do 30 r.ż.'!B3:G28,MATCH(6,B4:B29,0),3)</f>
        <v>507</v>
      </c>
      <c r="F9" s="10">
        <f>INDEX('7_do 30 r.ż.'!B3:G28,MATCH(6,B4:B29,0),4)</f>
        <v>-26</v>
      </c>
      <c r="G9" s="9">
        <f>INDEX('7_do 30 r.ż.'!B3:G28,MATCH(6,B4:B29,0),5)</f>
        <v>611</v>
      </c>
      <c r="H9" s="10">
        <f>INDEX('7_do 30 r.ż.'!B3:G28,MATCH(6,B4:B29,0),6)</f>
        <v>-130</v>
      </c>
    </row>
    <row r="10" spans="2:8" x14ac:dyDescent="0.2">
      <c r="B10" s="10">
        <f>RANK('7_do 30 r.ż.'!C9,'7_do 30 r.ż.'!$C$3:'7_do 30 r.ż.'!$C$28,1)+COUNTIF('7_do 30 r.ż.'!$C$3:'7_do 30 r.ż.'!C9,'7_do 30 r.ż.'!C9)-1</f>
        <v>7</v>
      </c>
      <c r="C10" s="13" t="str">
        <f>INDEX('7_do 30 r.ż.'!B3:G28,MATCH(7,B4:B29,0),1)</f>
        <v>krośnieński</v>
      </c>
      <c r="D10" s="10">
        <f>INDEX('7_do 30 r.ż.'!B3:G28,MATCH(7,B4:B29,0),2)</f>
        <v>481</v>
      </c>
      <c r="E10" s="9">
        <f>INDEX('7_do 30 r.ż.'!B3:G28,MATCH(7,B4:B29,0),3)</f>
        <v>481</v>
      </c>
      <c r="F10" s="10">
        <f>INDEX('7_do 30 r.ż.'!B3:G28,MATCH(7,B4:B29,0),4)</f>
        <v>0</v>
      </c>
      <c r="G10" s="9">
        <f>INDEX('7_do 30 r.ż.'!B3:G28,MATCH(7,B4:B29,0),5)</f>
        <v>637</v>
      </c>
      <c r="H10" s="10">
        <f>INDEX('7_do 30 r.ż.'!B3:G28,MATCH(7,B4:B29,0),6)</f>
        <v>-156</v>
      </c>
    </row>
    <row r="11" spans="2:8" x14ac:dyDescent="0.2">
      <c r="B11" s="10">
        <f>RANK('7_do 30 r.ż.'!C10,'7_do 30 r.ż.'!$C$3:'7_do 30 r.ż.'!$C$28,1)+COUNTIF('7_do 30 r.ż.'!$C$3:'7_do 30 r.ż.'!C10,'7_do 30 r.ż.'!C10)-1</f>
        <v>5</v>
      </c>
      <c r="C11" s="8" t="str">
        <f>INDEX('7_do 30 r.ż.'!B3:G28,MATCH(8,B4:B29,0),1)</f>
        <v>Przemyśl</v>
      </c>
      <c r="D11" s="10">
        <f>INDEX('7_do 30 r.ż.'!B3:G28,MATCH(8,B4:B29,0),2)</f>
        <v>500</v>
      </c>
      <c r="E11" s="9">
        <f>INDEX('7_do 30 r.ż.'!B3:G28,MATCH(8,B4:B29,0),3)</f>
        <v>499</v>
      </c>
      <c r="F11" s="10">
        <f>INDEX('7_do 30 r.ż.'!B3:G28,MATCH(8,B4:B29,0),4)</f>
        <v>1</v>
      </c>
      <c r="G11" s="9">
        <f>INDEX('7_do 30 r.ż.'!B3:G28,MATCH(8,B4:B29,0),5)</f>
        <v>590</v>
      </c>
      <c r="H11" s="10">
        <f>INDEX('7_do 30 r.ż.'!B3:G28,MATCH(8,B4:B29,0),6)</f>
        <v>-90</v>
      </c>
    </row>
    <row r="12" spans="2:8" x14ac:dyDescent="0.2">
      <c r="B12" s="10">
        <f>RANK('7_do 30 r.ż.'!C11,'7_do 30 r.ż.'!$C$3:'7_do 30 r.ż.'!$C$28,1)+COUNTIF('7_do 30 r.ż.'!$C$3:'7_do 30 r.ż.'!C11,'7_do 30 r.ż.'!C11)-1</f>
        <v>21</v>
      </c>
      <c r="C12" s="8" t="str">
        <f>INDEX('7_do 30 r.ż.'!B3:G28,MATCH(9,B4:B29,0),1)</f>
        <v>lubaczowski</v>
      </c>
      <c r="D12" s="10">
        <f>INDEX('7_do 30 r.ż.'!B3:G28,MATCH(9,B4:B29,0),2)</f>
        <v>565</v>
      </c>
      <c r="E12" s="9">
        <f>INDEX('7_do 30 r.ż.'!B3:G28,MATCH(9,B4:B29,0),3)</f>
        <v>543</v>
      </c>
      <c r="F12" s="10">
        <f>INDEX('7_do 30 r.ż.'!B3:G28,MATCH(9,B4:B29,0),4)</f>
        <v>22</v>
      </c>
      <c r="G12" s="9">
        <f>INDEX('7_do 30 r.ż.'!B3:G28,MATCH(9,B4:B29,0),5)</f>
        <v>617</v>
      </c>
      <c r="H12" s="10">
        <f>INDEX('7_do 30 r.ż.'!B3:G28,MATCH(9,B4:B29,0),6)</f>
        <v>-52</v>
      </c>
    </row>
    <row r="13" spans="2:8" x14ac:dyDescent="0.2">
      <c r="B13" s="10">
        <f>RANK('7_do 30 r.ż.'!C12,'7_do 30 r.ż.'!$C$3:'7_do 30 r.ż.'!$C$28,1)+COUNTIF('7_do 30 r.ż.'!$C$3:'7_do 30 r.ż.'!C12,'7_do 30 r.ż.'!C12)-1</f>
        <v>9</v>
      </c>
      <c r="C13" s="8" t="str">
        <f>INDEX('7_do 30 r.ż.'!B3:G28,MATCH(10,B4:B29,0),1)</f>
        <v>stalowowolski</v>
      </c>
      <c r="D13" s="10">
        <f>INDEX('7_do 30 r.ż.'!B3:G28,MATCH(10,B4:B29,0),2)</f>
        <v>595</v>
      </c>
      <c r="E13" s="9">
        <f>INDEX('7_do 30 r.ż.'!B3:G28,MATCH(10,B4:B29,0),3)</f>
        <v>595</v>
      </c>
      <c r="F13" s="10">
        <f>INDEX('7_do 30 r.ż.'!B3:G28,MATCH(10,B4:B29,0),4)</f>
        <v>0</v>
      </c>
      <c r="G13" s="9">
        <f>INDEX('7_do 30 r.ż.'!B3:G28,MATCH(10,B4:B29,0),5)</f>
        <v>807</v>
      </c>
      <c r="H13" s="10">
        <f>INDEX('7_do 30 r.ż.'!B3:G28,MATCH(10,B4:B29,0),6)</f>
        <v>-212</v>
      </c>
    </row>
    <row r="14" spans="2:8" x14ac:dyDescent="0.2">
      <c r="B14" s="10">
        <f>RANK('7_do 30 r.ż.'!C13,'7_do 30 r.ż.'!$C$3:'7_do 30 r.ż.'!$C$28,1)+COUNTIF('7_do 30 r.ż.'!$C$3:'7_do 30 r.ż.'!C13,'7_do 30 r.ż.'!C13)-1</f>
        <v>16</v>
      </c>
      <c r="C14" s="8" t="str">
        <f>INDEX('7_do 30 r.ż.'!B3:G28,MATCH(11,B4:B29,0),1)</f>
        <v>sanocki</v>
      </c>
      <c r="D14" s="10">
        <f>INDEX('7_do 30 r.ż.'!B3:G28,MATCH(11,B4:B29,0),2)</f>
        <v>708</v>
      </c>
      <c r="E14" s="9">
        <f>INDEX('7_do 30 r.ż.'!B3:G28,MATCH(11,B4:B29,0),3)</f>
        <v>672</v>
      </c>
      <c r="F14" s="10">
        <f>INDEX('7_do 30 r.ż.'!B3:G28,MATCH(11,B4:B29,0),4)</f>
        <v>36</v>
      </c>
      <c r="G14" s="9">
        <f>INDEX('7_do 30 r.ż.'!B3:G28,MATCH(11,B4:B29,0),5)</f>
        <v>807</v>
      </c>
      <c r="H14" s="10">
        <f>INDEX('7_do 30 r.ż.'!B3:G28,MATCH(11,B4:B29,0),6)</f>
        <v>-99</v>
      </c>
    </row>
    <row r="15" spans="2:8" x14ac:dyDescent="0.2">
      <c r="B15" s="10">
        <f>RANK('7_do 30 r.ż.'!C14,'7_do 30 r.ż.'!$C$3:'7_do 30 r.ż.'!$C$28,1)+COUNTIF('7_do 30 r.ż.'!$C$3:'7_do 30 r.ż.'!C14,'7_do 30 r.ż.'!C14)-1</f>
        <v>13</v>
      </c>
      <c r="C15" s="8" t="str">
        <f>INDEX('7_do 30 r.ż.'!B3:G28,MATCH(12,B4:B29,0),1)</f>
        <v>dębicki</v>
      </c>
      <c r="D15" s="10">
        <f>INDEX('7_do 30 r.ż.'!B3:G28,MATCH(12,B4:B29,0),2)</f>
        <v>763</v>
      </c>
      <c r="E15" s="9">
        <f>INDEX('7_do 30 r.ż.'!B3:G28,MATCH(12,B4:B29,0),3)</f>
        <v>759</v>
      </c>
      <c r="F15" s="10">
        <f>INDEX('7_do 30 r.ż.'!B3:G28,MATCH(12,B4:B29,0),4)</f>
        <v>4</v>
      </c>
      <c r="G15" s="9">
        <f>INDEX('7_do 30 r.ż.'!B3:G28,MATCH(12,B4:B29,0),5)</f>
        <v>1130</v>
      </c>
      <c r="H15" s="10">
        <f>INDEX('7_do 30 r.ż.'!B3:G28,MATCH(12,B4:B29,0),6)</f>
        <v>-367</v>
      </c>
    </row>
    <row r="16" spans="2:8" x14ac:dyDescent="0.2">
      <c r="B16" s="10">
        <f>RANK('7_do 30 r.ż.'!C15,'7_do 30 r.ż.'!$C$3:'7_do 30 r.ż.'!$C$28,1)+COUNTIF('7_do 30 r.ż.'!$C$3:'7_do 30 r.ż.'!C15,'7_do 30 r.ż.'!C15)-1</f>
        <v>14</v>
      </c>
      <c r="C16" s="8" t="str">
        <f>INDEX('7_do 30 r.ż.'!B3:G28,MATCH(13,B4:B29,0),1)</f>
        <v>mielecki</v>
      </c>
      <c r="D16" s="10">
        <f>INDEX('7_do 30 r.ż.'!B3:G28,MATCH(13,B4:B29,0),2)</f>
        <v>790</v>
      </c>
      <c r="E16" s="9">
        <f>INDEX('7_do 30 r.ż.'!B3:G28,MATCH(13,B4:B29,0),3)</f>
        <v>857</v>
      </c>
      <c r="F16" s="10">
        <f>INDEX('7_do 30 r.ż.'!B3:G28,MATCH(13,B4:B29,0),4)</f>
        <v>-67</v>
      </c>
      <c r="G16" s="9">
        <f>INDEX('7_do 30 r.ż.'!B3:G28,MATCH(13,B4:B29,0),5)</f>
        <v>1052</v>
      </c>
      <c r="H16" s="10">
        <f>INDEX('7_do 30 r.ż.'!B3:G28,MATCH(13,B4:B29,0),6)</f>
        <v>-262</v>
      </c>
    </row>
    <row r="17" spans="2:8" x14ac:dyDescent="0.2">
      <c r="B17" s="10">
        <f>RANK('7_do 30 r.ż.'!C16,'7_do 30 r.ż.'!$C$3:'7_do 30 r.ż.'!$C$28,1)+COUNTIF('7_do 30 r.ż.'!$C$3:'7_do 30 r.ż.'!C16,'7_do 30 r.ż.'!C16)-1</f>
        <v>20</v>
      </c>
      <c r="C17" s="8" t="str">
        <f>INDEX('7_do 30 r.ż.'!B3:G28,MATCH(14,B4:B29,0),1)</f>
        <v>niżański</v>
      </c>
      <c r="D17" s="10">
        <f>INDEX('7_do 30 r.ż.'!B3:G28,MATCH(14,B4:B29,0),2)</f>
        <v>919</v>
      </c>
      <c r="E17" s="9">
        <f>INDEX('7_do 30 r.ż.'!B3:G28,MATCH(14,B4:B29,0),3)</f>
        <v>950</v>
      </c>
      <c r="F17" s="10">
        <f>INDEX('7_do 30 r.ż.'!B3:G28,MATCH(14,B4:B29,0),4)</f>
        <v>-31</v>
      </c>
      <c r="G17" s="9">
        <f>INDEX('7_do 30 r.ż.'!B3:G28,MATCH(14,B4:B29,0),5)</f>
        <v>1118</v>
      </c>
      <c r="H17" s="10">
        <f>INDEX('7_do 30 r.ż.'!B3:G28,MATCH(14,B4:B29,0),6)</f>
        <v>-199</v>
      </c>
    </row>
    <row r="18" spans="2:8" x14ac:dyDescent="0.2">
      <c r="B18" s="10">
        <f>RANK('7_do 30 r.ż.'!C17,'7_do 30 r.ż.'!$C$3:'7_do 30 r.ż.'!$C$28,1)+COUNTIF('7_do 30 r.ż.'!$C$3:'7_do 30 r.ż.'!C17,'7_do 30 r.ż.'!C17)-1</f>
        <v>18</v>
      </c>
      <c r="C18" s="8" t="str">
        <f>INDEX('7_do 30 r.ż.'!B3:G28,MATCH(15,B4:B29,0),1)</f>
        <v>ropczycko-sędziszowski</v>
      </c>
      <c r="D18" s="10">
        <f>INDEX('7_do 30 r.ż.'!B3:G28,MATCH(15,B4:B29,0),2)</f>
        <v>925</v>
      </c>
      <c r="E18" s="9">
        <f>INDEX('7_do 30 r.ż.'!B3:G28,MATCH(15,B4:B29,0),3)</f>
        <v>983</v>
      </c>
      <c r="F18" s="10">
        <f>INDEX('7_do 30 r.ż.'!B3:G28,MATCH(15,B4:B29,0),4)</f>
        <v>-58</v>
      </c>
      <c r="G18" s="9">
        <f>INDEX('7_do 30 r.ż.'!B3:G28,MATCH(15,B4:B29,0),5)</f>
        <v>1135</v>
      </c>
      <c r="H18" s="10">
        <f>INDEX('7_do 30 r.ż.'!B3:G28,MATCH(15,B4:B29,0),6)</f>
        <v>-210</v>
      </c>
    </row>
    <row r="19" spans="2:8" x14ac:dyDescent="0.2">
      <c r="B19" s="10">
        <f>RANK('7_do 30 r.ż.'!C18,'7_do 30 r.ż.'!$C$3:'7_do 30 r.ż.'!$C$28,1)+COUNTIF('7_do 30 r.ż.'!$C$3:'7_do 30 r.ż.'!C18,'7_do 30 r.ż.'!C18)-1</f>
        <v>15</v>
      </c>
      <c r="C19" s="8" t="str">
        <f>INDEX('7_do 30 r.ż.'!B3:G28,MATCH(16,B4:B29,0),1)</f>
        <v>łańcucki</v>
      </c>
      <c r="D19" s="10">
        <f>INDEX('7_do 30 r.ż.'!B3:G28,MATCH(16,B4:B29,0),2)</f>
        <v>947</v>
      </c>
      <c r="E19" s="9">
        <f>INDEX('7_do 30 r.ż.'!B3:G28,MATCH(16,B4:B29,0),3)</f>
        <v>945</v>
      </c>
      <c r="F19" s="10">
        <f>INDEX('7_do 30 r.ż.'!B3:G28,MATCH(16,B4:B29,0),4)</f>
        <v>2</v>
      </c>
      <c r="G19" s="9">
        <f>INDEX('7_do 30 r.ż.'!B3:G28,MATCH(16,B4:B29,0),5)</f>
        <v>1056</v>
      </c>
      <c r="H19" s="10">
        <f>INDEX('7_do 30 r.ż.'!B3:G28,MATCH(16,B4:B29,0),6)</f>
        <v>-109</v>
      </c>
    </row>
    <row r="20" spans="2:8" x14ac:dyDescent="0.2">
      <c r="B20" s="10">
        <f>RANK('7_do 30 r.ż.'!C19,'7_do 30 r.ż.'!$C$3:'7_do 30 r.ż.'!$C$28,1)+COUNTIF('7_do 30 r.ż.'!$C$3:'7_do 30 r.ż.'!C19,'7_do 30 r.ż.'!C19)-1</f>
        <v>25</v>
      </c>
      <c r="C20" s="8" t="str">
        <f>INDEX('7_do 30 r.ż.'!B3:G28,MATCH(17,B4:B29,0),1)</f>
        <v>strzyżowski</v>
      </c>
      <c r="D20" s="10">
        <f>INDEX('7_do 30 r.ż.'!B3:G28,MATCH(17,B4:B29,0),2)</f>
        <v>953</v>
      </c>
      <c r="E20" s="9">
        <f>INDEX('7_do 30 r.ż.'!B3:G28,MATCH(17,B4:B29,0),3)</f>
        <v>979</v>
      </c>
      <c r="F20" s="10">
        <f>INDEX('7_do 30 r.ż.'!B3:G28,MATCH(17,B4:B29,0),4)</f>
        <v>-26</v>
      </c>
      <c r="G20" s="9">
        <f>INDEX('7_do 30 r.ż.'!B3:G28,MATCH(17,B4:B29,0),5)</f>
        <v>1126</v>
      </c>
      <c r="H20" s="10">
        <f>INDEX('7_do 30 r.ż.'!B3:G28,MATCH(17,B4:B29,0),6)</f>
        <v>-173</v>
      </c>
    </row>
    <row r="21" spans="2:8" x14ac:dyDescent="0.2">
      <c r="B21" s="10">
        <f>RANK('7_do 30 r.ż.'!C20,'7_do 30 r.ż.'!$C$3:'7_do 30 r.ż.'!$C$28,1)+COUNTIF('7_do 30 r.ż.'!$C$3:'7_do 30 r.ż.'!C20,'7_do 30 r.ż.'!C20)-1</f>
        <v>11</v>
      </c>
      <c r="C21" s="8" t="str">
        <f>INDEX('7_do 30 r.ż.'!B3:G28,MATCH(18,B4:B29,0),1)</f>
        <v>przeworski</v>
      </c>
      <c r="D21" s="10">
        <f>INDEX('7_do 30 r.ż.'!B3:G28,MATCH(18,B4:B29,0),2)</f>
        <v>1059</v>
      </c>
      <c r="E21" s="9">
        <f>INDEX('7_do 30 r.ż.'!B3:G28,MATCH(18,B4:B29,0),3)</f>
        <v>1082</v>
      </c>
      <c r="F21" s="10">
        <f>INDEX('7_do 30 r.ż.'!B3:G28,MATCH(18,B4:B29,0),4)</f>
        <v>-23</v>
      </c>
      <c r="G21" s="9">
        <f>INDEX('7_do 30 r.ż.'!B3:G28,MATCH(18,B4:B29,0),5)</f>
        <v>1198</v>
      </c>
      <c r="H21" s="10">
        <f>INDEX('7_do 30 r.ż.'!B3:G28,MATCH(18,B4:B29,0),6)</f>
        <v>-139</v>
      </c>
    </row>
    <row r="22" spans="2:8" x14ac:dyDescent="0.2">
      <c r="B22" s="10">
        <f>RANK('7_do 30 r.ż.'!C21,'7_do 30 r.ż.'!$C$3:'7_do 30 r.ż.'!$C$28,1)+COUNTIF('7_do 30 r.ż.'!$C$3:'7_do 30 r.ż.'!C21,'7_do 30 r.ż.'!C21)-1</f>
        <v>10</v>
      </c>
      <c r="C22" s="8" t="str">
        <f>INDEX('7_do 30 r.ż.'!B3:G28,MATCH(19,B4:B29,0),1)</f>
        <v>brzozowski</v>
      </c>
      <c r="D22" s="10">
        <f>INDEX('7_do 30 r.ż.'!B3:G28,MATCH(19,B4:B29,0),2)</f>
        <v>1066</v>
      </c>
      <c r="E22" s="9">
        <f>INDEX('7_do 30 r.ż.'!B3:G28,MATCH(19,B4:B29,0),3)</f>
        <v>1055</v>
      </c>
      <c r="F22" s="10">
        <f>INDEX('7_do 30 r.ż.'!B3:G28,MATCH(19,B4:B29,0),4)</f>
        <v>11</v>
      </c>
      <c r="G22" s="9">
        <f>INDEX('7_do 30 r.ż.'!B3:G28,MATCH(19,B4:B29,0),5)</f>
        <v>1222</v>
      </c>
      <c r="H22" s="10">
        <f>INDEX('7_do 30 r.ż.'!B3:G28,MATCH(19,B4:B29,0),6)</f>
        <v>-156</v>
      </c>
    </row>
    <row r="23" spans="2:8" x14ac:dyDescent="0.2">
      <c r="B23" s="10">
        <f>RANK('7_do 30 r.ż.'!C22,'7_do 30 r.ż.'!$C$3:'7_do 30 r.ż.'!$C$28,1)+COUNTIF('7_do 30 r.ż.'!$C$3:'7_do 30 r.ż.'!C22,'7_do 30 r.ż.'!C22)-1</f>
        <v>17</v>
      </c>
      <c r="C23" s="8" t="str">
        <f>INDEX('7_do 30 r.ż.'!B3:G28,MATCH(20,B4:B29,0),1)</f>
        <v>przemyski</v>
      </c>
      <c r="D23" s="10">
        <f>INDEX('7_do 30 r.ż.'!B3:G28,MATCH(20,B4:B29,0),2)</f>
        <v>1082</v>
      </c>
      <c r="E23" s="9">
        <f>INDEX('7_do 30 r.ż.'!B3:G28,MATCH(20,B4:B29,0),3)</f>
        <v>1068</v>
      </c>
      <c r="F23" s="10">
        <f>INDEX('7_do 30 r.ż.'!B3:G28,MATCH(20,B4:B29,0),4)</f>
        <v>14</v>
      </c>
      <c r="G23" s="9">
        <f>INDEX('7_do 30 r.ż.'!B3:G28,MATCH(20,B4:B29,0),5)</f>
        <v>1200</v>
      </c>
      <c r="H23" s="10">
        <f>INDEX('7_do 30 r.ż.'!B3:G28,MATCH(20,B4:B29,0),6)</f>
        <v>-118</v>
      </c>
    </row>
    <row r="24" spans="2:8" x14ac:dyDescent="0.2">
      <c r="B24" s="10">
        <f>RANK('7_do 30 r.ż.'!C23,'7_do 30 r.ż.'!$C$3:'7_do 30 r.ż.'!$C$28,1)+COUNTIF('7_do 30 r.ż.'!$C$3:'7_do 30 r.ż.'!C23,'7_do 30 r.ż.'!C23)-1</f>
        <v>4</v>
      </c>
      <c r="C24" s="8" t="str">
        <f>INDEX('7_do 30 r.ż.'!B3:G28,MATCH(21,B4:B29,0),1)</f>
        <v>leżajski</v>
      </c>
      <c r="D24" s="10">
        <f>INDEX('7_do 30 r.ż.'!B3:G28,MATCH(21,B4:B29,0),2)</f>
        <v>1104</v>
      </c>
      <c r="E24" s="9">
        <f>INDEX('7_do 30 r.ż.'!B3:G28,MATCH(21,B4:B29,0),3)</f>
        <v>1102</v>
      </c>
      <c r="F24" s="10">
        <f>INDEX('7_do 30 r.ż.'!B3:G28,MATCH(21,B4:B29,0),4)</f>
        <v>2</v>
      </c>
      <c r="G24" s="9">
        <f>INDEX('7_do 30 r.ż.'!B3:G28,MATCH(21,B4:B29,0),5)</f>
        <v>1203</v>
      </c>
      <c r="H24" s="10">
        <f>INDEX('7_do 30 r.ż.'!B3:G28,MATCH(21,B4:B29,0),6)</f>
        <v>-99</v>
      </c>
    </row>
    <row r="25" spans="2:8" x14ac:dyDescent="0.2">
      <c r="B25" s="10">
        <f>RANK('7_do 30 r.ż.'!C24,'7_do 30 r.ż.'!$C$3:'7_do 30 r.ż.'!$C$28,1)+COUNTIF('7_do 30 r.ż.'!$C$3:'7_do 30 r.ż.'!C24,'7_do 30 r.ż.'!C24)-1</f>
        <v>1</v>
      </c>
      <c r="C25" s="8" t="str">
        <f>INDEX('7_do 30 r.ż.'!B3:G28,MATCH(22,B4:B29,0),1)</f>
        <v>Rzeszów</v>
      </c>
      <c r="D25" s="10">
        <f>INDEX('7_do 30 r.ż.'!B3:G28,MATCH(22,B4:B29,0),2)</f>
        <v>1262</v>
      </c>
      <c r="E25" s="9">
        <f>INDEX('7_do 30 r.ż.'!B3:G28,MATCH(22,B4:B29,0),3)</f>
        <v>1244</v>
      </c>
      <c r="F25" s="10">
        <f>INDEX('7_do 30 r.ż.'!B3:G28,MATCH(22,B4:B29,0),4)</f>
        <v>18</v>
      </c>
      <c r="G25" s="9">
        <f>INDEX('7_do 30 r.ż.'!B3:G28,MATCH(22,B4:B29,0),5)</f>
        <v>1652</v>
      </c>
      <c r="H25" s="10">
        <f>INDEX('7_do 30 r.ż.'!B3:G28,MATCH(22,B4:B29,0),6)</f>
        <v>-390</v>
      </c>
    </row>
    <row r="26" spans="2:8" x14ac:dyDescent="0.2">
      <c r="B26" s="10">
        <f>RANK('7_do 30 r.ż.'!C25,'7_do 30 r.ż.'!$C$3:'7_do 30 r.ż.'!$C$28,1)+COUNTIF('7_do 30 r.ż.'!$C$3:'7_do 30 r.ż.'!C25,'7_do 30 r.ż.'!C25)-1</f>
        <v>8</v>
      </c>
      <c r="C26" s="8" t="str">
        <f>INDEX('7_do 30 r.ż.'!B3:G28,MATCH(23,B4:B29,0),1)</f>
        <v>jasielski</v>
      </c>
      <c r="D26" s="10">
        <f>INDEX('7_do 30 r.ż.'!B3:G28,MATCH(23,B4:B29,0),2)</f>
        <v>1318</v>
      </c>
      <c r="E26" s="9">
        <f>INDEX('7_do 30 r.ż.'!B3:G28,MATCH(23,B4:B29,0),3)</f>
        <v>1316</v>
      </c>
      <c r="F26" s="10">
        <f>INDEX('7_do 30 r.ż.'!B3:G28,MATCH(23,B4:B29,0),4)</f>
        <v>2</v>
      </c>
      <c r="G26" s="9">
        <f>INDEX('7_do 30 r.ż.'!B3:G28,MATCH(23,B4:B29,0),5)</f>
        <v>1433</v>
      </c>
      <c r="H26" s="10">
        <f>INDEX('7_do 30 r.ż.'!B3:G28,MATCH(23,B4:B29,0),6)</f>
        <v>-115</v>
      </c>
    </row>
    <row r="27" spans="2:8" x14ac:dyDescent="0.2">
      <c r="B27" s="10">
        <f>RANK('7_do 30 r.ż.'!C26,'7_do 30 r.ż.'!$C$3:'7_do 30 r.ż.'!$C$28,1)+COUNTIF('7_do 30 r.ż.'!$C$3:'7_do 30 r.ż.'!C26,'7_do 30 r.ż.'!C26)-1</f>
        <v>22</v>
      </c>
      <c r="C27" s="8" t="str">
        <f>INDEX('7_do 30 r.ż.'!B3:G28,MATCH(24,B4:B29,0),1)</f>
        <v>jarosławski</v>
      </c>
      <c r="D27" s="10">
        <f>INDEX('7_do 30 r.ż.'!B3:G28,MATCH(24,B4:B29,0),2)</f>
        <v>1461</v>
      </c>
      <c r="E27" s="9">
        <f>INDEX('7_do 30 r.ż.'!B3:G28,MATCH(24,B4:B29,0),3)</f>
        <v>1502</v>
      </c>
      <c r="F27" s="10">
        <f>INDEX('7_do 30 r.ż.'!B3:G28,MATCH(24,B4:B29,0),4)</f>
        <v>-41</v>
      </c>
      <c r="G27" s="9">
        <f>INDEX('7_do 30 r.ż.'!B3:G28,MATCH(24,B4:B29,0),5)</f>
        <v>1772</v>
      </c>
      <c r="H27" s="10">
        <f>INDEX('7_do 30 r.ż.'!B3:G28,MATCH(24,B4:B29,0),6)</f>
        <v>-311</v>
      </c>
    </row>
    <row r="28" spans="2:8" x14ac:dyDescent="0.2">
      <c r="B28" s="10">
        <f>RANK('7_do 30 r.ż.'!C27,'7_do 30 r.ż.'!$C$3:'7_do 30 r.ż.'!$C$28,1)+COUNTIF('7_do 30 r.ż.'!$C$3:'7_do 30 r.ż.'!C27,'7_do 30 r.ż.'!C27)-1</f>
        <v>2</v>
      </c>
      <c r="C28" s="8" t="str">
        <f>INDEX('7_do 30 r.ż.'!B3:G28,MATCH(25,B4:B29,0),1)</f>
        <v>rzeszowski</v>
      </c>
      <c r="D28" s="10">
        <f>INDEX('7_do 30 r.ż.'!B3:G28,MATCH(25,B4:B29,0),2)</f>
        <v>1606</v>
      </c>
      <c r="E28" s="9">
        <f>INDEX('7_do 30 r.ż.'!B3:G28,MATCH(25,B4:B29,0),3)</f>
        <v>1616</v>
      </c>
      <c r="F28" s="10">
        <f>INDEX('7_do 30 r.ż.'!B3:G28,MATCH(25,B4:B29,0),4)</f>
        <v>-10</v>
      </c>
      <c r="G28" s="9">
        <f>INDEX('7_do 30 r.ż.'!B3:G28,MATCH(25,B4:B29,0),5)</f>
        <v>2118</v>
      </c>
      <c r="H28" s="10">
        <f>INDEX('7_do 30 r.ż.'!B3:G28,MATCH(25,B4:B29,0),6)</f>
        <v>-512</v>
      </c>
    </row>
    <row r="29" spans="2:8" ht="15" x14ac:dyDescent="0.25">
      <c r="B29" s="34">
        <f>RANK('7_do 30 r.ż.'!C28,'7_do 30 r.ż.'!$C$3:'7_do 30 r.ż.'!$C$28,1)+COUNTIF('7_do 30 r.ż.'!$C$3:'7_do 30 r.ż.'!C28,'7_do 30 r.ż.'!C28)-1</f>
        <v>26</v>
      </c>
      <c r="C29" s="35" t="str">
        <f>INDEX('7_do 30 r.ż.'!B3:G28,MATCH(26,B4:B29,0),1)</f>
        <v>województwo</v>
      </c>
      <c r="D29" s="34">
        <f>INDEX('7_do 30 r.ż.'!B3:G28,MATCH(26,B4:B29,0),2)</f>
        <v>20242</v>
      </c>
      <c r="E29" s="17">
        <f>INDEX('7_do 30 r.ż.'!B3:G28,MATCH(26,B4:B29,0),3)</f>
        <v>20391</v>
      </c>
      <c r="F29" s="34">
        <f>INDEX('7_do 30 r.ż.'!B3:G28,MATCH(26,B4:B29,0),4)</f>
        <v>-149</v>
      </c>
      <c r="G29" s="17">
        <f>INDEX('7_do 30 r.ż.'!B3:G28,MATCH(26,B4:B29,0),5)</f>
        <v>24378</v>
      </c>
      <c r="H29" s="34">
        <f>INDEX('7_do 30 r.ż.'!B3:G28,MATCH(26,B4:B29,0),6)</f>
        <v>-4136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5.140625" style="3" customWidth="1"/>
    <col min="3" max="3" width="13.5703125" style="3" customWidth="1"/>
    <col min="4" max="4" width="13.28515625" style="3" customWidth="1"/>
    <col min="5" max="5" width="16.5703125" style="3" customWidth="1"/>
    <col min="6" max="6" width="13.7109375" style="3" customWidth="1"/>
    <col min="7" max="7" width="17" style="3" customWidth="1"/>
    <col min="8" max="8" width="6.85546875" style="3" customWidth="1"/>
    <col min="9" max="16384" width="9.140625" style="3"/>
  </cols>
  <sheetData>
    <row r="1" spans="2:8" ht="17.25" customHeight="1" x14ac:dyDescent="0.2">
      <c r="B1" s="1" t="s">
        <v>84</v>
      </c>
      <c r="C1" s="75"/>
      <c r="D1" s="75"/>
      <c r="E1" s="75"/>
      <c r="F1" s="75"/>
      <c r="G1" s="75"/>
    </row>
    <row r="2" spans="2:8" ht="71.25" x14ac:dyDescent="0.2">
      <c r="B2" s="5" t="s">
        <v>27</v>
      </c>
      <c r="C2" s="6" t="s">
        <v>122</v>
      </c>
      <c r="D2" s="7" t="s">
        <v>103</v>
      </c>
      <c r="E2" s="6" t="s">
        <v>28</v>
      </c>
      <c r="F2" s="7" t="s">
        <v>121</v>
      </c>
      <c r="G2" s="6" t="s">
        <v>26</v>
      </c>
    </row>
    <row r="3" spans="2:8" x14ac:dyDescent="0.2">
      <c r="B3" s="8" t="s">
        <v>0</v>
      </c>
      <c r="C3" s="73">
        <v>259</v>
      </c>
      <c r="D3" s="9">
        <v>246</v>
      </c>
      <c r="E3" s="73">
        <f t="shared" ref="E3:E27" si="0">SUM(C3)-D3</f>
        <v>13</v>
      </c>
      <c r="F3" s="9">
        <v>279</v>
      </c>
      <c r="G3" s="73">
        <f t="shared" ref="G3:G27" si="1">SUM(C3)-F3</f>
        <v>-20</v>
      </c>
      <c r="H3" s="11"/>
    </row>
    <row r="4" spans="2:8" x14ac:dyDescent="0.2">
      <c r="B4" s="8" t="s">
        <v>1</v>
      </c>
      <c r="C4" s="73">
        <v>1024</v>
      </c>
      <c r="D4" s="9">
        <v>993</v>
      </c>
      <c r="E4" s="73">
        <f t="shared" si="0"/>
        <v>31</v>
      </c>
      <c r="F4" s="9">
        <v>1068</v>
      </c>
      <c r="G4" s="73">
        <f t="shared" si="1"/>
        <v>-44</v>
      </c>
      <c r="H4" s="11"/>
    </row>
    <row r="5" spans="2:8" x14ac:dyDescent="0.2">
      <c r="B5" s="8" t="s">
        <v>2</v>
      </c>
      <c r="C5" s="73">
        <v>614</v>
      </c>
      <c r="D5" s="9">
        <v>629</v>
      </c>
      <c r="E5" s="73">
        <f t="shared" si="0"/>
        <v>-15</v>
      </c>
      <c r="F5" s="9">
        <v>781</v>
      </c>
      <c r="G5" s="73">
        <f t="shared" si="1"/>
        <v>-167</v>
      </c>
      <c r="H5" s="11"/>
    </row>
    <row r="6" spans="2:8" x14ac:dyDescent="0.2">
      <c r="B6" s="8" t="s">
        <v>3</v>
      </c>
      <c r="C6" s="73">
        <v>1217</v>
      </c>
      <c r="D6" s="9">
        <v>1222</v>
      </c>
      <c r="E6" s="73">
        <f t="shared" si="0"/>
        <v>-5</v>
      </c>
      <c r="F6" s="9">
        <v>1312</v>
      </c>
      <c r="G6" s="73">
        <f t="shared" si="1"/>
        <v>-95</v>
      </c>
      <c r="H6" s="11"/>
    </row>
    <row r="7" spans="2:8" x14ac:dyDescent="0.2">
      <c r="B7" s="8" t="s">
        <v>4</v>
      </c>
      <c r="C7" s="73">
        <v>1189</v>
      </c>
      <c r="D7" s="9">
        <v>1155</v>
      </c>
      <c r="E7" s="73">
        <f t="shared" si="0"/>
        <v>34</v>
      </c>
      <c r="F7" s="9">
        <v>1222</v>
      </c>
      <c r="G7" s="73">
        <f t="shared" si="1"/>
        <v>-33</v>
      </c>
      <c r="H7" s="11"/>
    </row>
    <row r="8" spans="2:8" x14ac:dyDescent="0.2">
      <c r="B8" s="8" t="s">
        <v>5</v>
      </c>
      <c r="C8" s="73">
        <v>455</v>
      </c>
      <c r="D8" s="9">
        <v>446</v>
      </c>
      <c r="E8" s="73">
        <f t="shared" si="0"/>
        <v>9</v>
      </c>
      <c r="F8" s="9">
        <v>504</v>
      </c>
      <c r="G8" s="73">
        <f t="shared" si="1"/>
        <v>-49</v>
      </c>
      <c r="H8" s="11"/>
    </row>
    <row r="9" spans="2:8" x14ac:dyDescent="0.2">
      <c r="B9" s="13" t="s">
        <v>6</v>
      </c>
      <c r="C9" s="73">
        <v>548</v>
      </c>
      <c r="D9" s="9">
        <v>545</v>
      </c>
      <c r="E9" s="73">
        <f t="shared" si="0"/>
        <v>3</v>
      </c>
      <c r="F9" s="9">
        <v>578</v>
      </c>
      <c r="G9" s="73">
        <f t="shared" si="1"/>
        <v>-30</v>
      </c>
      <c r="H9" s="11"/>
    </row>
    <row r="10" spans="2:8" x14ac:dyDescent="0.2">
      <c r="B10" s="8" t="s">
        <v>7</v>
      </c>
      <c r="C10" s="73">
        <v>409</v>
      </c>
      <c r="D10" s="9">
        <v>382</v>
      </c>
      <c r="E10" s="73">
        <f t="shared" si="0"/>
        <v>27</v>
      </c>
      <c r="F10" s="9">
        <v>445</v>
      </c>
      <c r="G10" s="73">
        <f t="shared" si="1"/>
        <v>-36</v>
      </c>
      <c r="H10" s="11"/>
    </row>
    <row r="11" spans="2:8" x14ac:dyDescent="0.2">
      <c r="B11" s="8" t="s">
        <v>8</v>
      </c>
      <c r="C11" s="73">
        <v>789</v>
      </c>
      <c r="D11" s="9">
        <v>785</v>
      </c>
      <c r="E11" s="73">
        <f t="shared" si="0"/>
        <v>4</v>
      </c>
      <c r="F11" s="9">
        <v>810</v>
      </c>
      <c r="G11" s="73">
        <f t="shared" si="1"/>
        <v>-21</v>
      </c>
      <c r="H11" s="11"/>
    </row>
    <row r="12" spans="2:8" x14ac:dyDescent="0.2">
      <c r="B12" s="8" t="s">
        <v>9</v>
      </c>
      <c r="C12" s="73">
        <v>515</v>
      </c>
      <c r="D12" s="9">
        <v>495</v>
      </c>
      <c r="E12" s="73">
        <f t="shared" si="0"/>
        <v>20</v>
      </c>
      <c r="F12" s="9">
        <v>566</v>
      </c>
      <c r="G12" s="73">
        <f t="shared" si="1"/>
        <v>-51</v>
      </c>
      <c r="H12" s="11"/>
    </row>
    <row r="13" spans="2:8" x14ac:dyDescent="0.2">
      <c r="B13" s="8" t="s">
        <v>10</v>
      </c>
      <c r="C13" s="73">
        <v>731</v>
      </c>
      <c r="D13" s="9">
        <v>724</v>
      </c>
      <c r="E13" s="73">
        <f t="shared" si="0"/>
        <v>7</v>
      </c>
      <c r="F13" s="9">
        <v>766</v>
      </c>
      <c r="G13" s="73">
        <f t="shared" si="1"/>
        <v>-35</v>
      </c>
      <c r="H13" s="11"/>
    </row>
    <row r="14" spans="2:8" x14ac:dyDescent="0.2">
      <c r="B14" s="8" t="s">
        <v>11</v>
      </c>
      <c r="C14" s="73">
        <v>702</v>
      </c>
      <c r="D14" s="9">
        <v>721</v>
      </c>
      <c r="E14" s="73">
        <f t="shared" si="0"/>
        <v>-19</v>
      </c>
      <c r="F14" s="9">
        <v>926</v>
      </c>
      <c r="G14" s="73">
        <f t="shared" si="1"/>
        <v>-224</v>
      </c>
      <c r="H14" s="11"/>
    </row>
    <row r="15" spans="2:8" x14ac:dyDescent="0.2">
      <c r="B15" s="8" t="s">
        <v>12</v>
      </c>
      <c r="C15" s="73">
        <v>790</v>
      </c>
      <c r="D15" s="9">
        <v>791</v>
      </c>
      <c r="E15" s="73">
        <f t="shared" si="0"/>
        <v>-1</v>
      </c>
      <c r="F15" s="9">
        <v>850</v>
      </c>
      <c r="G15" s="73">
        <f t="shared" si="1"/>
        <v>-60</v>
      </c>
      <c r="H15" s="11"/>
    </row>
    <row r="16" spans="2:8" x14ac:dyDescent="0.2">
      <c r="B16" s="8" t="s">
        <v>13</v>
      </c>
      <c r="C16" s="73">
        <v>797</v>
      </c>
      <c r="D16" s="9">
        <v>790</v>
      </c>
      <c r="E16" s="73">
        <f t="shared" si="0"/>
        <v>7</v>
      </c>
      <c r="F16" s="9">
        <v>814</v>
      </c>
      <c r="G16" s="73">
        <f t="shared" si="1"/>
        <v>-17</v>
      </c>
      <c r="H16" s="11"/>
    </row>
    <row r="17" spans="2:8" x14ac:dyDescent="0.2">
      <c r="B17" s="8" t="s">
        <v>14</v>
      </c>
      <c r="C17" s="73">
        <v>796</v>
      </c>
      <c r="D17" s="9">
        <v>772</v>
      </c>
      <c r="E17" s="73">
        <f t="shared" si="0"/>
        <v>24</v>
      </c>
      <c r="F17" s="9">
        <v>794</v>
      </c>
      <c r="G17" s="73">
        <f t="shared" si="1"/>
        <v>2</v>
      </c>
      <c r="H17" s="11"/>
    </row>
    <row r="18" spans="2:8" x14ac:dyDescent="0.2">
      <c r="B18" s="8" t="s">
        <v>15</v>
      </c>
      <c r="C18" s="73">
        <v>679</v>
      </c>
      <c r="D18" s="9">
        <v>675</v>
      </c>
      <c r="E18" s="73">
        <f t="shared" si="0"/>
        <v>4</v>
      </c>
      <c r="F18" s="9">
        <v>699</v>
      </c>
      <c r="G18" s="73">
        <f t="shared" si="1"/>
        <v>-20</v>
      </c>
      <c r="H18" s="11"/>
    </row>
    <row r="19" spans="2:8" x14ac:dyDescent="0.2">
      <c r="B19" s="8" t="s">
        <v>16</v>
      </c>
      <c r="C19" s="73">
        <v>1325</v>
      </c>
      <c r="D19" s="9">
        <v>1330</v>
      </c>
      <c r="E19" s="73">
        <f t="shared" si="0"/>
        <v>-5</v>
      </c>
      <c r="F19" s="9">
        <v>1425</v>
      </c>
      <c r="G19" s="73">
        <f t="shared" si="1"/>
        <v>-100</v>
      </c>
      <c r="H19" s="11"/>
    </row>
    <row r="20" spans="2:8" x14ac:dyDescent="0.2">
      <c r="B20" s="8" t="s">
        <v>17</v>
      </c>
      <c r="C20" s="73">
        <v>577</v>
      </c>
      <c r="D20" s="9">
        <v>590</v>
      </c>
      <c r="E20" s="73">
        <f t="shared" si="0"/>
        <v>-13</v>
      </c>
      <c r="F20" s="9">
        <v>718</v>
      </c>
      <c r="G20" s="73">
        <f t="shared" si="1"/>
        <v>-141</v>
      </c>
      <c r="H20" s="11"/>
    </row>
    <row r="21" spans="2:8" x14ac:dyDescent="0.2">
      <c r="B21" s="8" t="s">
        <v>18</v>
      </c>
      <c r="C21" s="73">
        <v>607</v>
      </c>
      <c r="D21" s="9">
        <v>584</v>
      </c>
      <c r="E21" s="73">
        <f t="shared" si="0"/>
        <v>23</v>
      </c>
      <c r="F21" s="9">
        <v>659</v>
      </c>
      <c r="G21" s="73">
        <f t="shared" si="1"/>
        <v>-52</v>
      </c>
      <c r="H21" s="11"/>
    </row>
    <row r="22" spans="2:8" x14ac:dyDescent="0.2">
      <c r="B22" s="8" t="s">
        <v>19</v>
      </c>
      <c r="C22" s="73">
        <v>816</v>
      </c>
      <c r="D22" s="9">
        <v>807</v>
      </c>
      <c r="E22" s="73">
        <f t="shared" si="0"/>
        <v>9</v>
      </c>
      <c r="F22" s="9">
        <v>839</v>
      </c>
      <c r="G22" s="73">
        <f t="shared" si="1"/>
        <v>-23</v>
      </c>
      <c r="H22" s="11"/>
    </row>
    <row r="23" spans="2:8" x14ac:dyDescent="0.2">
      <c r="B23" s="8" t="s">
        <v>20</v>
      </c>
      <c r="C23" s="73">
        <v>430</v>
      </c>
      <c r="D23" s="9">
        <v>425</v>
      </c>
      <c r="E23" s="73">
        <f t="shared" si="0"/>
        <v>5</v>
      </c>
      <c r="F23" s="9">
        <v>428</v>
      </c>
      <c r="G23" s="73">
        <f t="shared" si="1"/>
        <v>2</v>
      </c>
      <c r="H23" s="11"/>
    </row>
    <row r="24" spans="2:8" x14ac:dyDescent="0.2">
      <c r="B24" s="8" t="s">
        <v>21</v>
      </c>
      <c r="C24" s="73">
        <v>210</v>
      </c>
      <c r="D24" s="9">
        <v>215</v>
      </c>
      <c r="E24" s="73">
        <f t="shared" si="0"/>
        <v>-5</v>
      </c>
      <c r="F24" s="9">
        <v>257</v>
      </c>
      <c r="G24" s="73">
        <f t="shared" si="1"/>
        <v>-47</v>
      </c>
      <c r="H24" s="11"/>
    </row>
    <row r="25" spans="2:8" x14ac:dyDescent="0.2">
      <c r="B25" s="8" t="s">
        <v>22</v>
      </c>
      <c r="C25" s="73">
        <v>812</v>
      </c>
      <c r="D25" s="9">
        <v>812</v>
      </c>
      <c r="E25" s="73">
        <f t="shared" si="0"/>
        <v>0</v>
      </c>
      <c r="F25" s="9">
        <v>829</v>
      </c>
      <c r="G25" s="73">
        <f t="shared" si="1"/>
        <v>-17</v>
      </c>
      <c r="H25" s="11"/>
    </row>
    <row r="26" spans="2:8" x14ac:dyDescent="0.2">
      <c r="B26" s="8" t="s">
        <v>23</v>
      </c>
      <c r="C26" s="73">
        <v>1654</v>
      </c>
      <c r="D26" s="9">
        <v>1671</v>
      </c>
      <c r="E26" s="73">
        <f t="shared" si="0"/>
        <v>-17</v>
      </c>
      <c r="F26" s="9">
        <v>1819</v>
      </c>
      <c r="G26" s="73">
        <f t="shared" si="1"/>
        <v>-165</v>
      </c>
      <c r="H26" s="11"/>
    </row>
    <row r="27" spans="2:8" x14ac:dyDescent="0.2">
      <c r="B27" s="8" t="s">
        <v>24</v>
      </c>
      <c r="C27" s="73">
        <v>393</v>
      </c>
      <c r="D27" s="9">
        <v>388</v>
      </c>
      <c r="E27" s="73">
        <f t="shared" si="0"/>
        <v>5</v>
      </c>
      <c r="F27" s="9">
        <v>388</v>
      </c>
      <c r="G27" s="73">
        <f t="shared" si="1"/>
        <v>5</v>
      </c>
      <c r="H27" s="11"/>
    </row>
    <row r="28" spans="2:8" ht="15" x14ac:dyDescent="0.25">
      <c r="B28" s="15" t="s">
        <v>25</v>
      </c>
      <c r="C28" s="74">
        <f>SUM(C3:C27)</f>
        <v>18338</v>
      </c>
      <c r="D28" s="17">
        <f>SUM(D3:D27)</f>
        <v>18193</v>
      </c>
      <c r="E28" s="74">
        <f>SUM(E3:E27)</f>
        <v>145</v>
      </c>
      <c r="F28" s="17">
        <f>SUM(F3:F27)</f>
        <v>19776</v>
      </c>
      <c r="G28" s="74">
        <f>SUM(G3:G27)</f>
        <v>-1438</v>
      </c>
      <c r="H28" s="11"/>
    </row>
    <row r="29" spans="2:8" x14ac:dyDescent="0.2">
      <c r="E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7" style="3" customWidth="1"/>
    <col min="3" max="3" width="24.28515625" style="3" customWidth="1"/>
    <col min="4" max="5" width="16.140625" style="3" customWidth="1"/>
    <col min="6" max="7" width="16.5703125" style="3" customWidth="1"/>
    <col min="8" max="8" width="17.140625" style="3" customWidth="1"/>
    <col min="9" max="9" width="6.5703125" style="3" customWidth="1"/>
    <col min="10" max="18" width="9.140625" style="3"/>
    <col min="19" max="19" width="4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84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T('8_pow. 50 r.ż.'!B2)</f>
        <v>powiaty</v>
      </c>
      <c r="D3" s="5" t="str">
        <f>T('8_pow. 50 r.ż.'!C2)</f>
        <v>liczba bezrobotnych 50+ stan na 30 XI '21 r.</v>
      </c>
      <c r="E3" s="5" t="str">
        <f>T('8_pow. 50 r.ż.'!D2)</f>
        <v>liczba bezrobotnych 50+ stan na 31 X '21 r.</v>
      </c>
      <c r="F3" s="5" t="str">
        <f>T('8_pow. 50 r.ż.'!E2)</f>
        <v>wzrost/spadek do poprzedniego  miesiąca</v>
      </c>
      <c r="G3" s="5" t="str">
        <f>T('8_pow. 50 r.ż.'!F2)</f>
        <v>liczba bezrobotnych 50+ stan na 30 XI '20 r.</v>
      </c>
      <c r="H3" s="5" t="str">
        <f>T('8_pow. 50 r.ż.'!G2)</f>
        <v>wzrost/spadek do analogicznego okresu ubr.</v>
      </c>
    </row>
    <row r="4" spans="2:8" x14ac:dyDescent="0.2">
      <c r="B4" s="10">
        <f>RANK('8_pow. 50 r.ż.'!C3,'8_pow. 50 r.ż.'!$C$3:'8_pow. 50 r.ż.'!$C$28,1)+COUNTIF('8_pow. 50 r.ż.'!$C$3:'8_pow. 50 r.ż.'!C3,'8_pow. 50 r.ż.'!C3)-1</f>
        <v>2</v>
      </c>
      <c r="C4" s="8" t="str">
        <f>INDEX('8_pow. 50 r.ż.'!B3:G28,MATCH(1,B4:B29,0),1)</f>
        <v>Krosno</v>
      </c>
      <c r="D4" s="39">
        <f>INDEX('8_pow. 50 r.ż.'!B3:G28,MATCH(1,B4:B29,0),2)</f>
        <v>210</v>
      </c>
      <c r="E4" s="9">
        <f>INDEX('8_pow. 50 r.ż.'!B3:G28,MATCH(1,B4:B29,0),3)</f>
        <v>215</v>
      </c>
      <c r="F4" s="10">
        <f>INDEX('8_pow. 50 r.ż.'!B3:G28,MATCH(1,B4:B29,0),4)</f>
        <v>-5</v>
      </c>
      <c r="G4" s="9">
        <f>INDEX('8_pow. 50 r.ż.'!B3:G28,MATCH(1,B4:B29,0),5)</f>
        <v>257</v>
      </c>
      <c r="H4" s="10">
        <f>INDEX('8_pow. 50 r.ż.'!B3:G28,MATCH(1,B4:B29,0),6)</f>
        <v>-47</v>
      </c>
    </row>
    <row r="5" spans="2:8" x14ac:dyDescent="0.2">
      <c r="B5" s="10">
        <f>RANK('8_pow. 50 r.ż.'!C4,'8_pow. 50 r.ż.'!$C$3:'8_pow. 50 r.ż.'!$C$28,1)+COUNTIF('8_pow. 50 r.ż.'!$C$3:'8_pow. 50 r.ż.'!C4,'8_pow. 50 r.ż.'!C4)-1</f>
        <v>21</v>
      </c>
      <c r="C5" s="8" t="str">
        <f>INDEX('8_pow. 50 r.ż.'!B3:G28,MATCH(2,B4:B29,0),1)</f>
        <v>bieszczadzki</v>
      </c>
      <c r="D5" s="10">
        <f>INDEX('8_pow. 50 r.ż.'!B3:G28,MATCH(2,B4:B29,0),2)</f>
        <v>259</v>
      </c>
      <c r="E5" s="9">
        <f>INDEX('8_pow. 50 r.ż.'!B3:G28,MATCH(2,B4:B29,0),3)</f>
        <v>246</v>
      </c>
      <c r="F5" s="10">
        <f>INDEX('8_pow. 50 r.ż.'!B3:G28,MATCH(2,B4:B29,0),4)</f>
        <v>13</v>
      </c>
      <c r="G5" s="9">
        <f>INDEX('8_pow. 50 r.ż.'!B3:G28,MATCH(2,B4:B29,0),5)</f>
        <v>279</v>
      </c>
      <c r="H5" s="10">
        <f>INDEX('8_pow. 50 r.ż.'!B3:G28,MATCH(2,B4:B29,0),6)</f>
        <v>-20</v>
      </c>
    </row>
    <row r="6" spans="2:8" x14ac:dyDescent="0.2">
      <c r="B6" s="10">
        <f>RANK('8_pow. 50 r.ż.'!C5,'8_pow. 50 r.ż.'!$C$3:'8_pow. 50 r.ż.'!$C$28,1)+COUNTIF('8_pow. 50 r.ż.'!$C$3:'8_pow. 50 r.ż.'!C5,'8_pow. 50 r.ż.'!C5)-1</f>
        <v>11</v>
      </c>
      <c r="C6" s="8" t="str">
        <f>INDEX('8_pow. 50 r.ż.'!B3:G28,MATCH(3,B4:B29,0),1)</f>
        <v>Tarnobrzeg</v>
      </c>
      <c r="D6" s="10">
        <f>INDEX('8_pow. 50 r.ż.'!B3:G28,MATCH(3,B4:B29,0),2)</f>
        <v>393</v>
      </c>
      <c r="E6" s="9">
        <f>INDEX('8_pow. 50 r.ż.'!B3:G28,MATCH(3,B4:B29,0),3)</f>
        <v>388</v>
      </c>
      <c r="F6" s="10">
        <f>INDEX('8_pow. 50 r.ż.'!B3:G28,MATCH(3,B4:B29,0),4)</f>
        <v>5</v>
      </c>
      <c r="G6" s="9">
        <f>INDEX('8_pow. 50 r.ż.'!B3:G28,MATCH(3,B4:B29,0),5)</f>
        <v>388</v>
      </c>
      <c r="H6" s="10">
        <f>INDEX('8_pow. 50 r.ż.'!B3:G28,MATCH(3,B4:B29,0),6)</f>
        <v>5</v>
      </c>
    </row>
    <row r="7" spans="2:8" x14ac:dyDescent="0.2">
      <c r="B7" s="10">
        <f>RANK('8_pow. 50 r.ż.'!C6,'8_pow. 50 r.ż.'!$C$3:'8_pow. 50 r.ż.'!$C$28,1)+COUNTIF('8_pow. 50 r.ż.'!$C$3:'8_pow. 50 r.ż.'!C6,'8_pow. 50 r.ż.'!C6)-1</f>
        <v>23</v>
      </c>
      <c r="C7" s="8" t="str">
        <f>INDEX('8_pow. 50 r.ż.'!B3:G28,MATCH(4,B4:B29,0),1)</f>
        <v>leski</v>
      </c>
      <c r="D7" s="10">
        <f>INDEX('8_pow. 50 r.ż.'!B3:G28,MATCH(4,B4:B29,0),2)</f>
        <v>409</v>
      </c>
      <c r="E7" s="9">
        <f>INDEX('8_pow. 50 r.ż.'!B3:G28,MATCH(4,B4:B29,0),3)</f>
        <v>382</v>
      </c>
      <c r="F7" s="10">
        <f>INDEX('8_pow. 50 r.ż.'!B3:G28,MATCH(4,B4:B29,0),4)</f>
        <v>27</v>
      </c>
      <c r="G7" s="9">
        <f>INDEX('8_pow. 50 r.ż.'!B3:G28,MATCH(4,B4:B29,0),5)</f>
        <v>445</v>
      </c>
      <c r="H7" s="10">
        <f>INDEX('8_pow. 50 r.ż.'!B3:G28,MATCH(4,B4:B29,0),6)</f>
        <v>-36</v>
      </c>
    </row>
    <row r="8" spans="2:8" x14ac:dyDescent="0.2">
      <c r="B8" s="10">
        <f>RANK('8_pow. 50 r.ż.'!C7,'8_pow. 50 r.ż.'!$C$3:'8_pow. 50 r.ż.'!$C$28,1)+COUNTIF('8_pow. 50 r.ż.'!$C$3:'8_pow. 50 r.ż.'!C7,'8_pow. 50 r.ż.'!C7)-1</f>
        <v>22</v>
      </c>
      <c r="C8" s="8" t="str">
        <f>INDEX('8_pow. 50 r.ż.'!B3:G28,MATCH(5,B4:B29,0),1)</f>
        <v xml:space="preserve">tarnobrzeski </v>
      </c>
      <c r="D8" s="10">
        <f>INDEX('8_pow. 50 r.ż.'!B3:G28,MATCH(5,B4:B29,0),2)</f>
        <v>430</v>
      </c>
      <c r="E8" s="9">
        <f>INDEX('8_pow. 50 r.ż.'!B3:G28,MATCH(5,B4:B29,0),3)</f>
        <v>425</v>
      </c>
      <c r="F8" s="10">
        <f>INDEX('8_pow. 50 r.ż.'!B3:G28,MATCH(5,B4:B29,0),4)</f>
        <v>5</v>
      </c>
      <c r="G8" s="9">
        <f>INDEX('8_pow. 50 r.ż.'!B3:G28,MATCH(5,B4:B29,0),5)</f>
        <v>428</v>
      </c>
      <c r="H8" s="10">
        <f>INDEX('8_pow. 50 r.ż.'!B3:G28,MATCH(5,B4:B29,0),6)</f>
        <v>2</v>
      </c>
    </row>
    <row r="9" spans="2:8" x14ac:dyDescent="0.2">
      <c r="B9" s="10">
        <f>RANK('8_pow. 50 r.ż.'!C8,'8_pow. 50 r.ż.'!$C$3:'8_pow. 50 r.ż.'!$C$28,1)+COUNTIF('8_pow. 50 r.ż.'!$C$3:'8_pow. 50 r.ż.'!C8,'8_pow. 50 r.ż.'!C8)-1</f>
        <v>6</v>
      </c>
      <c r="C9" s="8" t="str">
        <f>INDEX('8_pow. 50 r.ż.'!B3:G28,MATCH(6,B4:B29,0),1)</f>
        <v>kolbuszowski</v>
      </c>
      <c r="D9" s="10">
        <f>INDEX('8_pow. 50 r.ż.'!B3:G28,MATCH(6,B4:B29,0),2)</f>
        <v>455</v>
      </c>
      <c r="E9" s="9">
        <f>INDEX('8_pow. 50 r.ż.'!B3:G28,MATCH(6,B4:B29,0),3)</f>
        <v>446</v>
      </c>
      <c r="F9" s="10">
        <f>INDEX('8_pow. 50 r.ż.'!B3:G28,MATCH(6,B4:B29,0),4)</f>
        <v>9</v>
      </c>
      <c r="G9" s="9">
        <f>INDEX('8_pow. 50 r.ż.'!B3:G28,MATCH(6,B4:B29,0),5)</f>
        <v>504</v>
      </c>
      <c r="H9" s="10">
        <f>INDEX('8_pow. 50 r.ż.'!B3:G28,MATCH(6,B4:B29,0),6)</f>
        <v>-49</v>
      </c>
    </row>
    <row r="10" spans="2:8" x14ac:dyDescent="0.2">
      <c r="B10" s="10">
        <f>RANK('8_pow. 50 r.ż.'!C9,'8_pow. 50 r.ż.'!$C$3:'8_pow. 50 r.ż.'!$C$28,1)+COUNTIF('8_pow. 50 r.ż.'!$C$3:'8_pow. 50 r.ż.'!C9,'8_pow. 50 r.ż.'!C9)-1</f>
        <v>8</v>
      </c>
      <c r="C10" s="13" t="str">
        <f>INDEX('8_pow. 50 r.ż.'!B3:G28,MATCH(7,B4:B29,0),1)</f>
        <v>lubaczowski</v>
      </c>
      <c r="D10" s="10">
        <f>INDEX('8_pow. 50 r.ż.'!B3:G28,MATCH(7,B4:B29,0),2)</f>
        <v>515</v>
      </c>
      <c r="E10" s="9">
        <f>INDEX('8_pow. 50 r.ż.'!B3:G28,MATCH(7,B4:B29,0),3)</f>
        <v>495</v>
      </c>
      <c r="F10" s="10">
        <f>INDEX('8_pow. 50 r.ż.'!B3:G28,MATCH(7,B4:B29,0),4)</f>
        <v>20</v>
      </c>
      <c r="G10" s="9">
        <f>INDEX('8_pow. 50 r.ż.'!B3:G28,MATCH(7,B4:B29,0),5)</f>
        <v>566</v>
      </c>
      <c r="H10" s="10">
        <f>INDEX('8_pow. 50 r.ż.'!B3:G28,MATCH(7,B4:B29,0),6)</f>
        <v>-51</v>
      </c>
    </row>
    <row r="11" spans="2:8" x14ac:dyDescent="0.2">
      <c r="B11" s="10">
        <f>RANK('8_pow. 50 r.ż.'!C10,'8_pow. 50 r.ż.'!$C$3:'8_pow. 50 r.ż.'!$C$28,1)+COUNTIF('8_pow. 50 r.ż.'!$C$3:'8_pow. 50 r.ż.'!C10,'8_pow. 50 r.ż.'!C10)-1</f>
        <v>4</v>
      </c>
      <c r="C11" s="8" t="str">
        <f>INDEX('8_pow. 50 r.ż.'!B3:G28,MATCH(8,B4:B29,0),1)</f>
        <v>krośnieński</v>
      </c>
      <c r="D11" s="10">
        <f>INDEX('8_pow. 50 r.ż.'!B3:G28,MATCH(8,B4:B29,0),2)</f>
        <v>548</v>
      </c>
      <c r="E11" s="9">
        <f>INDEX('8_pow. 50 r.ż.'!B3:G28,MATCH(8,B4:B29,0),3)</f>
        <v>545</v>
      </c>
      <c r="F11" s="10">
        <f>INDEX('8_pow. 50 r.ż.'!B3:G28,MATCH(8,B4:B29,0),4)</f>
        <v>3</v>
      </c>
      <c r="G11" s="9">
        <f>INDEX('8_pow. 50 r.ż.'!B3:G28,MATCH(8,B4:B29,0),5)</f>
        <v>578</v>
      </c>
      <c r="H11" s="10">
        <f>INDEX('8_pow. 50 r.ż.'!B3:G28,MATCH(8,B4:B29,0),6)</f>
        <v>-30</v>
      </c>
    </row>
    <row r="12" spans="2:8" x14ac:dyDescent="0.2">
      <c r="B12" s="10">
        <f>RANK('8_pow. 50 r.ż.'!C11,'8_pow. 50 r.ż.'!$C$3:'8_pow. 50 r.ż.'!$C$28,1)+COUNTIF('8_pow. 50 r.ż.'!$C$3:'8_pow. 50 r.ż.'!C11,'8_pow. 50 r.ż.'!C11)-1</f>
        <v>15</v>
      </c>
      <c r="C12" s="8" t="str">
        <f>INDEX('8_pow. 50 r.ż.'!B3:G28,MATCH(9,B4:B29,0),1)</f>
        <v>sanocki</v>
      </c>
      <c r="D12" s="10">
        <f>INDEX('8_pow. 50 r.ż.'!B3:G28,MATCH(9,B4:B29,0),2)</f>
        <v>577</v>
      </c>
      <c r="E12" s="9">
        <f>INDEX('8_pow. 50 r.ż.'!B3:G28,MATCH(9,B4:B29,0),3)</f>
        <v>590</v>
      </c>
      <c r="F12" s="10">
        <f>INDEX('8_pow. 50 r.ż.'!B3:G28,MATCH(9,B4:B29,0),4)</f>
        <v>-13</v>
      </c>
      <c r="G12" s="9">
        <f>INDEX('8_pow. 50 r.ż.'!B3:G28,MATCH(9,B4:B29,0),5)</f>
        <v>718</v>
      </c>
      <c r="H12" s="10">
        <f>INDEX('8_pow. 50 r.ż.'!B3:G28,MATCH(9,B4:B29,0),6)</f>
        <v>-141</v>
      </c>
    </row>
    <row r="13" spans="2:8" x14ac:dyDescent="0.2">
      <c r="B13" s="10">
        <f>RANK('8_pow. 50 r.ż.'!C12,'8_pow. 50 r.ż.'!$C$3:'8_pow. 50 r.ż.'!$C$28,1)+COUNTIF('8_pow. 50 r.ż.'!$C$3:'8_pow. 50 r.ż.'!C12,'8_pow. 50 r.ż.'!C12)-1</f>
        <v>7</v>
      </c>
      <c r="C13" s="8" t="str">
        <f>INDEX('8_pow. 50 r.ż.'!B3:G28,MATCH(10,B4:B29,0),1)</f>
        <v>stalowowolski</v>
      </c>
      <c r="D13" s="10">
        <f>INDEX('8_pow. 50 r.ż.'!B3:G28,MATCH(10,B4:B29,0),2)</f>
        <v>607</v>
      </c>
      <c r="E13" s="9">
        <f>INDEX('8_pow. 50 r.ż.'!B3:G28,MATCH(10,B4:B29,0),3)</f>
        <v>584</v>
      </c>
      <c r="F13" s="10">
        <f>INDEX('8_pow. 50 r.ż.'!B3:G28,MATCH(10,B4:B29,0),4)</f>
        <v>23</v>
      </c>
      <c r="G13" s="9">
        <f>INDEX('8_pow. 50 r.ż.'!B3:G28,MATCH(10,B4:B29,0),5)</f>
        <v>659</v>
      </c>
      <c r="H13" s="10">
        <f>INDEX('8_pow. 50 r.ż.'!B3:G28,MATCH(10,B4:B29,0),6)</f>
        <v>-52</v>
      </c>
    </row>
    <row r="14" spans="2:8" x14ac:dyDescent="0.2">
      <c r="B14" s="10">
        <f>RANK('8_pow. 50 r.ż.'!C13,'8_pow. 50 r.ż.'!$C$3:'8_pow. 50 r.ż.'!$C$28,1)+COUNTIF('8_pow. 50 r.ż.'!$C$3:'8_pow. 50 r.ż.'!C13,'8_pow. 50 r.ż.'!C13)-1</f>
        <v>14</v>
      </c>
      <c r="C14" s="8" t="str">
        <f>INDEX('8_pow. 50 r.ż.'!B3:G28,MATCH(11,B4:B29,0),1)</f>
        <v>dębicki</v>
      </c>
      <c r="D14" s="10">
        <f>INDEX('8_pow. 50 r.ż.'!B3:G28,MATCH(11,B4:B29,0),2)</f>
        <v>614</v>
      </c>
      <c r="E14" s="9">
        <f>INDEX('8_pow. 50 r.ż.'!B3:G28,MATCH(11,B4:B29,0),3)</f>
        <v>629</v>
      </c>
      <c r="F14" s="10">
        <f>INDEX('8_pow. 50 r.ż.'!B3:G28,MATCH(11,B4:B29,0),4)</f>
        <v>-15</v>
      </c>
      <c r="G14" s="9">
        <f>INDEX('8_pow. 50 r.ż.'!B3:G28,MATCH(11,B4:B29,0),5)</f>
        <v>781</v>
      </c>
      <c r="H14" s="10">
        <f>INDEX('8_pow. 50 r.ż.'!B3:G28,MATCH(11,B4:B29,0),6)</f>
        <v>-167</v>
      </c>
    </row>
    <row r="15" spans="2:8" x14ac:dyDescent="0.2">
      <c r="B15" s="10">
        <f>RANK('8_pow. 50 r.ż.'!C14,'8_pow. 50 r.ż.'!$C$3:'8_pow. 50 r.ż.'!$C$28,1)+COUNTIF('8_pow. 50 r.ż.'!$C$3:'8_pow. 50 r.ż.'!C14,'8_pow. 50 r.ż.'!C14)-1</f>
        <v>13</v>
      </c>
      <c r="C15" s="8" t="str">
        <f>INDEX('8_pow. 50 r.ż.'!B3:G28,MATCH(12,B4:B29,0),1)</f>
        <v>ropczycko-sędziszowski</v>
      </c>
      <c r="D15" s="10">
        <f>INDEX('8_pow. 50 r.ż.'!B3:G28,MATCH(12,B4:B29,0),2)</f>
        <v>679</v>
      </c>
      <c r="E15" s="9">
        <f>INDEX('8_pow. 50 r.ż.'!B3:G28,MATCH(12,B4:B29,0),3)</f>
        <v>675</v>
      </c>
      <c r="F15" s="10">
        <f>INDEX('8_pow. 50 r.ż.'!B3:G28,MATCH(12,B4:B29,0),4)</f>
        <v>4</v>
      </c>
      <c r="G15" s="9">
        <f>INDEX('8_pow. 50 r.ż.'!B3:G28,MATCH(12,B4:B29,0),5)</f>
        <v>699</v>
      </c>
      <c r="H15" s="10">
        <f>INDEX('8_pow. 50 r.ż.'!B3:G28,MATCH(12,B4:B29,0),6)</f>
        <v>-20</v>
      </c>
    </row>
    <row r="16" spans="2:8" x14ac:dyDescent="0.2">
      <c r="B16" s="10">
        <f>RANK('8_pow. 50 r.ż.'!C15,'8_pow. 50 r.ż.'!$C$3:'8_pow. 50 r.ż.'!$C$28,1)+COUNTIF('8_pow. 50 r.ż.'!$C$3:'8_pow. 50 r.ż.'!C15,'8_pow. 50 r.ż.'!C15)-1</f>
        <v>16</v>
      </c>
      <c r="C16" s="8" t="str">
        <f>INDEX('8_pow. 50 r.ż.'!B3:G28,MATCH(13,B4:B29,0),1)</f>
        <v>mielecki</v>
      </c>
      <c r="D16" s="10">
        <f>INDEX('8_pow. 50 r.ż.'!B3:G28,MATCH(13,B4:B29,0),2)</f>
        <v>702</v>
      </c>
      <c r="E16" s="9">
        <f>INDEX('8_pow. 50 r.ż.'!B3:G28,MATCH(13,B4:B29,0),3)</f>
        <v>721</v>
      </c>
      <c r="F16" s="10">
        <f>INDEX('8_pow. 50 r.ż.'!B3:G28,MATCH(13,B4:B29,0),4)</f>
        <v>-19</v>
      </c>
      <c r="G16" s="9">
        <f>INDEX('8_pow. 50 r.ż.'!B3:G28,MATCH(13,B4:B29,0),5)</f>
        <v>926</v>
      </c>
      <c r="H16" s="10">
        <f>INDEX('8_pow. 50 r.ż.'!B3:G28,MATCH(13,B4:B29,0),6)</f>
        <v>-224</v>
      </c>
    </row>
    <row r="17" spans="2:8" x14ac:dyDescent="0.2">
      <c r="B17" s="10">
        <f>RANK('8_pow. 50 r.ż.'!C16,'8_pow. 50 r.ż.'!$C$3:'8_pow. 50 r.ż.'!$C$28,1)+COUNTIF('8_pow. 50 r.ż.'!$C$3:'8_pow. 50 r.ż.'!C16,'8_pow. 50 r.ż.'!C16)-1</f>
        <v>18</v>
      </c>
      <c r="C17" s="8" t="str">
        <f>INDEX('8_pow. 50 r.ż.'!B3:G28,MATCH(14,B4:B29,0),1)</f>
        <v>łańcucki</v>
      </c>
      <c r="D17" s="10">
        <f>INDEX('8_pow. 50 r.ż.'!B3:G28,MATCH(14,B4:B29,0),2)</f>
        <v>731</v>
      </c>
      <c r="E17" s="9">
        <f>INDEX('8_pow. 50 r.ż.'!B3:G28,MATCH(14,B4:B29,0),3)</f>
        <v>724</v>
      </c>
      <c r="F17" s="10">
        <f>INDEX('8_pow. 50 r.ż.'!B3:G28,MATCH(14,B4:B29,0),4)</f>
        <v>7</v>
      </c>
      <c r="G17" s="9">
        <f>INDEX('8_pow. 50 r.ż.'!B3:G28,MATCH(14,B4:B29,0),5)</f>
        <v>766</v>
      </c>
      <c r="H17" s="10">
        <f>INDEX('8_pow. 50 r.ż.'!B3:G28,MATCH(14,B4:B29,0),6)</f>
        <v>-35</v>
      </c>
    </row>
    <row r="18" spans="2:8" x14ac:dyDescent="0.2">
      <c r="B18" s="10">
        <f>RANK('8_pow. 50 r.ż.'!C17,'8_pow. 50 r.ż.'!$C$3:'8_pow. 50 r.ż.'!$C$28,1)+COUNTIF('8_pow. 50 r.ż.'!$C$3:'8_pow. 50 r.ż.'!C17,'8_pow. 50 r.ż.'!C17)-1</f>
        <v>17</v>
      </c>
      <c r="C18" s="8" t="str">
        <f>INDEX('8_pow. 50 r.ż.'!B3:G28,MATCH(15,B4:B29,0),1)</f>
        <v>leżajski</v>
      </c>
      <c r="D18" s="10">
        <f>INDEX('8_pow. 50 r.ż.'!B3:G28,MATCH(15,B4:B29,0),2)</f>
        <v>789</v>
      </c>
      <c r="E18" s="9">
        <f>INDEX('8_pow. 50 r.ż.'!B3:G28,MATCH(15,B4:B29,0),3)</f>
        <v>785</v>
      </c>
      <c r="F18" s="10">
        <f>INDEX('8_pow. 50 r.ż.'!B3:G28,MATCH(15,B4:B29,0),4)</f>
        <v>4</v>
      </c>
      <c r="G18" s="9">
        <f>INDEX('8_pow. 50 r.ż.'!B3:G28,MATCH(15,B4:B29,0),5)</f>
        <v>810</v>
      </c>
      <c r="H18" s="10">
        <f>INDEX('8_pow. 50 r.ż.'!B3:G28,MATCH(15,B4:B29,0),6)</f>
        <v>-21</v>
      </c>
    </row>
    <row r="19" spans="2:8" x14ac:dyDescent="0.2">
      <c r="B19" s="10">
        <f>RANK('8_pow. 50 r.ż.'!C18,'8_pow. 50 r.ż.'!$C$3:'8_pow. 50 r.ż.'!$C$28,1)+COUNTIF('8_pow. 50 r.ż.'!$C$3:'8_pow. 50 r.ż.'!C18,'8_pow. 50 r.ż.'!C18)-1</f>
        <v>12</v>
      </c>
      <c r="C19" s="8" t="str">
        <f>INDEX('8_pow. 50 r.ż.'!B3:G28,MATCH(16,B4:B29,0),1)</f>
        <v>niżański</v>
      </c>
      <c r="D19" s="10">
        <f>INDEX('8_pow. 50 r.ż.'!B3:G28,MATCH(16,B4:B29,0),2)</f>
        <v>790</v>
      </c>
      <c r="E19" s="9">
        <f>INDEX('8_pow. 50 r.ż.'!B3:G28,MATCH(16,B4:B29,0),3)</f>
        <v>791</v>
      </c>
      <c r="F19" s="10">
        <f>INDEX('8_pow. 50 r.ż.'!B3:G28,MATCH(16,B4:B29,0),4)</f>
        <v>-1</v>
      </c>
      <c r="G19" s="9">
        <f>INDEX('8_pow. 50 r.ż.'!B3:G28,MATCH(16,B4:B29,0),5)</f>
        <v>850</v>
      </c>
      <c r="H19" s="10">
        <f>INDEX('8_pow. 50 r.ż.'!B3:G28,MATCH(16,B4:B29,0),6)</f>
        <v>-60</v>
      </c>
    </row>
    <row r="20" spans="2:8" x14ac:dyDescent="0.2">
      <c r="B20" s="10">
        <f>RANK('8_pow. 50 r.ż.'!C19,'8_pow. 50 r.ż.'!$C$3:'8_pow. 50 r.ż.'!$C$28,1)+COUNTIF('8_pow. 50 r.ż.'!$C$3:'8_pow. 50 r.ż.'!C19,'8_pow. 50 r.ż.'!C19)-1</f>
        <v>24</v>
      </c>
      <c r="C20" s="8" t="str">
        <f>INDEX('8_pow. 50 r.ż.'!B3:G28,MATCH(17,B4:B29,0),1)</f>
        <v>przeworski</v>
      </c>
      <c r="D20" s="10">
        <f>INDEX('8_pow. 50 r.ż.'!B3:G28,MATCH(17,B4:B29,0),2)</f>
        <v>796</v>
      </c>
      <c r="E20" s="9">
        <f>INDEX('8_pow. 50 r.ż.'!B3:G28,MATCH(17,B4:B29,0),3)</f>
        <v>772</v>
      </c>
      <c r="F20" s="10">
        <f>INDEX('8_pow. 50 r.ż.'!B3:G28,MATCH(17,B4:B29,0),4)</f>
        <v>24</v>
      </c>
      <c r="G20" s="9">
        <f>INDEX('8_pow. 50 r.ż.'!B3:G28,MATCH(17,B4:B29,0),5)</f>
        <v>794</v>
      </c>
      <c r="H20" s="10">
        <f>INDEX('8_pow. 50 r.ż.'!B3:G28,MATCH(17,B4:B29,0),6)</f>
        <v>2</v>
      </c>
    </row>
    <row r="21" spans="2:8" x14ac:dyDescent="0.2">
      <c r="B21" s="10">
        <f>RANK('8_pow. 50 r.ż.'!C20,'8_pow. 50 r.ż.'!$C$3:'8_pow. 50 r.ż.'!$C$28,1)+COUNTIF('8_pow. 50 r.ż.'!$C$3:'8_pow. 50 r.ż.'!C20,'8_pow. 50 r.ż.'!C20)-1</f>
        <v>9</v>
      </c>
      <c r="C21" s="8" t="str">
        <f>INDEX('8_pow. 50 r.ż.'!B3:G28,MATCH(18,B4:B29,0),1)</f>
        <v>przemyski</v>
      </c>
      <c r="D21" s="10">
        <f>INDEX('8_pow. 50 r.ż.'!B3:G28,MATCH(18,B4:B29,0),2)</f>
        <v>797</v>
      </c>
      <c r="E21" s="9">
        <f>INDEX('8_pow. 50 r.ż.'!B3:G28,MATCH(18,B4:B29,0),3)</f>
        <v>790</v>
      </c>
      <c r="F21" s="10">
        <f>INDEX('8_pow. 50 r.ż.'!B3:G28,MATCH(18,B4:B29,0),4)</f>
        <v>7</v>
      </c>
      <c r="G21" s="9">
        <f>INDEX('8_pow. 50 r.ż.'!B3:G28,MATCH(18,B4:B29,0),5)</f>
        <v>814</v>
      </c>
      <c r="H21" s="10">
        <f>INDEX('8_pow. 50 r.ż.'!B3:G28,MATCH(18,B4:B29,0),6)</f>
        <v>-17</v>
      </c>
    </row>
    <row r="22" spans="2:8" x14ac:dyDescent="0.2">
      <c r="B22" s="10">
        <f>RANK('8_pow. 50 r.ż.'!C21,'8_pow. 50 r.ż.'!$C$3:'8_pow. 50 r.ż.'!$C$28,1)+COUNTIF('8_pow. 50 r.ż.'!$C$3:'8_pow. 50 r.ż.'!C21,'8_pow. 50 r.ż.'!C21)-1</f>
        <v>10</v>
      </c>
      <c r="C22" s="8" t="str">
        <f>INDEX('8_pow. 50 r.ż.'!B3:G28,MATCH(19,B4:B29,0),1)</f>
        <v>Przemyśl</v>
      </c>
      <c r="D22" s="10">
        <f>INDEX('8_pow. 50 r.ż.'!B3:G28,MATCH(19,B4:B29,0),2)</f>
        <v>812</v>
      </c>
      <c r="E22" s="9">
        <f>INDEX('8_pow. 50 r.ż.'!B3:G28,MATCH(19,B4:B29,0),3)</f>
        <v>812</v>
      </c>
      <c r="F22" s="10">
        <f>INDEX('8_pow. 50 r.ż.'!B3:G28,MATCH(19,B4:B29,0),4)</f>
        <v>0</v>
      </c>
      <c r="G22" s="9">
        <f>INDEX('8_pow. 50 r.ż.'!B3:G28,MATCH(19,B4:B29,0),5)</f>
        <v>829</v>
      </c>
      <c r="H22" s="10">
        <f>INDEX('8_pow. 50 r.ż.'!B3:G28,MATCH(19,B4:B29,0),6)</f>
        <v>-17</v>
      </c>
    </row>
    <row r="23" spans="2:8" x14ac:dyDescent="0.2">
      <c r="B23" s="10">
        <f>RANK('8_pow. 50 r.ż.'!C22,'8_pow. 50 r.ż.'!$C$3:'8_pow. 50 r.ż.'!$C$28,1)+COUNTIF('8_pow. 50 r.ż.'!$C$3:'8_pow. 50 r.ż.'!C22,'8_pow. 50 r.ż.'!C22)-1</f>
        <v>20</v>
      </c>
      <c r="C23" s="8" t="str">
        <f>INDEX('8_pow. 50 r.ż.'!B3:G28,MATCH(20,B4:B29,0),1)</f>
        <v>strzyżowski</v>
      </c>
      <c r="D23" s="10">
        <f>INDEX('8_pow. 50 r.ż.'!B3:G28,MATCH(20,B4:B29,0),2)</f>
        <v>816</v>
      </c>
      <c r="E23" s="9">
        <f>INDEX('8_pow. 50 r.ż.'!B3:G28,MATCH(20,B4:B29,0),3)</f>
        <v>807</v>
      </c>
      <c r="F23" s="10">
        <f>INDEX('8_pow. 50 r.ż.'!B3:G28,MATCH(20,B4:B29,0),4)</f>
        <v>9</v>
      </c>
      <c r="G23" s="9">
        <f>INDEX('8_pow. 50 r.ż.'!B3:G28,MATCH(20,B4:B29,0),5)</f>
        <v>839</v>
      </c>
      <c r="H23" s="10">
        <f>INDEX('8_pow. 50 r.ż.'!B3:G28,MATCH(20,B4:B29,0),6)</f>
        <v>-23</v>
      </c>
    </row>
    <row r="24" spans="2:8" x14ac:dyDescent="0.2">
      <c r="B24" s="10">
        <f>RANK('8_pow. 50 r.ż.'!C23,'8_pow. 50 r.ż.'!$C$3:'8_pow. 50 r.ż.'!$C$28,1)+COUNTIF('8_pow. 50 r.ż.'!$C$3:'8_pow. 50 r.ż.'!C23,'8_pow. 50 r.ż.'!C23)-1</f>
        <v>5</v>
      </c>
      <c r="C24" s="8" t="str">
        <f>INDEX('8_pow. 50 r.ż.'!B3:G28,MATCH(21,B4:B29,0),1)</f>
        <v>brzozowski</v>
      </c>
      <c r="D24" s="10">
        <f>INDEX('8_pow. 50 r.ż.'!B3:G28,MATCH(21,B4:B29,0),2)</f>
        <v>1024</v>
      </c>
      <c r="E24" s="9">
        <f>INDEX('8_pow. 50 r.ż.'!B3:G28,MATCH(21,B4:B29,0),3)</f>
        <v>993</v>
      </c>
      <c r="F24" s="10">
        <f>INDEX('8_pow. 50 r.ż.'!B3:G28,MATCH(21,B4:B29,0),4)</f>
        <v>31</v>
      </c>
      <c r="G24" s="9">
        <f>INDEX('8_pow. 50 r.ż.'!B3:G28,MATCH(21,B4:B29,0),5)</f>
        <v>1068</v>
      </c>
      <c r="H24" s="10">
        <f>INDEX('8_pow. 50 r.ż.'!B3:G28,MATCH(21,B4:B29,0),6)</f>
        <v>-44</v>
      </c>
    </row>
    <row r="25" spans="2:8" x14ac:dyDescent="0.2">
      <c r="B25" s="10">
        <f>RANK('8_pow. 50 r.ż.'!C24,'8_pow. 50 r.ż.'!$C$3:'8_pow. 50 r.ż.'!$C$28,1)+COUNTIF('8_pow. 50 r.ż.'!$C$3:'8_pow. 50 r.ż.'!C24,'8_pow. 50 r.ż.'!C24)-1</f>
        <v>1</v>
      </c>
      <c r="C25" s="8" t="str">
        <f>INDEX('8_pow. 50 r.ż.'!B3:G28,MATCH(22,B4:B29,0),1)</f>
        <v>jasielski</v>
      </c>
      <c r="D25" s="10">
        <f>INDEX('8_pow. 50 r.ż.'!B3:G28,MATCH(22,B4:B29,0),2)</f>
        <v>1189</v>
      </c>
      <c r="E25" s="9">
        <f>INDEX('8_pow. 50 r.ż.'!B3:G28,MATCH(22,B4:B29,0),3)</f>
        <v>1155</v>
      </c>
      <c r="F25" s="10">
        <f>INDEX('8_pow. 50 r.ż.'!B3:G28,MATCH(22,B4:B29,0),4)</f>
        <v>34</v>
      </c>
      <c r="G25" s="9">
        <f>INDEX('8_pow. 50 r.ż.'!B3:G28,MATCH(22,B4:B29,0),5)</f>
        <v>1222</v>
      </c>
      <c r="H25" s="10">
        <f>INDEX('8_pow. 50 r.ż.'!B3:G28,MATCH(22,B4:B29,0),6)</f>
        <v>-33</v>
      </c>
    </row>
    <row r="26" spans="2:8" x14ac:dyDescent="0.2">
      <c r="B26" s="10">
        <f>RANK('8_pow. 50 r.ż.'!C25,'8_pow. 50 r.ż.'!$C$3:'8_pow. 50 r.ż.'!$C$28,1)+COUNTIF('8_pow. 50 r.ż.'!$C$3:'8_pow. 50 r.ż.'!C25,'8_pow. 50 r.ż.'!C25)-1</f>
        <v>19</v>
      </c>
      <c r="C26" s="8" t="str">
        <f>INDEX('8_pow. 50 r.ż.'!B3:G28,MATCH(23,B4:B29,0),1)</f>
        <v>jarosławski</v>
      </c>
      <c r="D26" s="10">
        <f>INDEX('8_pow. 50 r.ż.'!B3:G28,MATCH(23,B4:B29,0),2)</f>
        <v>1217</v>
      </c>
      <c r="E26" s="9">
        <f>INDEX('8_pow. 50 r.ż.'!B3:G28,MATCH(23,B4:B29,0),3)</f>
        <v>1222</v>
      </c>
      <c r="F26" s="10">
        <f>INDEX('8_pow. 50 r.ż.'!B3:G28,MATCH(23,B4:B29,0),4)</f>
        <v>-5</v>
      </c>
      <c r="G26" s="9">
        <f>INDEX('8_pow. 50 r.ż.'!B3:G28,MATCH(23,B4:B29,0),5)</f>
        <v>1312</v>
      </c>
      <c r="H26" s="10">
        <f>INDEX('8_pow. 50 r.ż.'!B3:G28,MATCH(23,B4:B29,0),6)</f>
        <v>-95</v>
      </c>
    </row>
    <row r="27" spans="2:8" x14ac:dyDescent="0.2">
      <c r="B27" s="10">
        <f>RANK('8_pow. 50 r.ż.'!C26,'8_pow. 50 r.ż.'!$C$3:'8_pow. 50 r.ż.'!$C$28,1)+COUNTIF('8_pow. 50 r.ż.'!$C$3:'8_pow. 50 r.ż.'!C26,'8_pow. 50 r.ż.'!C26)-1</f>
        <v>25</v>
      </c>
      <c r="C27" s="8" t="str">
        <f>INDEX('8_pow. 50 r.ż.'!B3:G28,MATCH(24,B4:B29,0),1)</f>
        <v>rzeszowski</v>
      </c>
      <c r="D27" s="10">
        <f>INDEX('8_pow. 50 r.ż.'!B3:G28,MATCH(24,B4:B29,0),2)</f>
        <v>1325</v>
      </c>
      <c r="E27" s="9">
        <f>INDEX('8_pow. 50 r.ż.'!B3:G28,MATCH(24,B4:B29,0),3)</f>
        <v>1330</v>
      </c>
      <c r="F27" s="10">
        <f>INDEX('8_pow. 50 r.ż.'!B3:G28,MATCH(24,B4:B29,0),4)</f>
        <v>-5</v>
      </c>
      <c r="G27" s="9">
        <f>INDEX('8_pow. 50 r.ż.'!B3:G28,MATCH(24,B4:B29,0),5)</f>
        <v>1425</v>
      </c>
      <c r="H27" s="10">
        <f>INDEX('8_pow. 50 r.ż.'!B3:G28,MATCH(24,B4:B29,0),6)</f>
        <v>-100</v>
      </c>
    </row>
    <row r="28" spans="2:8" x14ac:dyDescent="0.2">
      <c r="B28" s="10">
        <f>RANK('8_pow. 50 r.ż.'!C27,'8_pow. 50 r.ż.'!$C$3:'8_pow. 50 r.ż.'!$C$28,1)+COUNTIF('8_pow. 50 r.ż.'!$C$3:'8_pow. 50 r.ż.'!C27,'8_pow. 50 r.ż.'!C27)-1</f>
        <v>3</v>
      </c>
      <c r="C28" s="8" t="str">
        <f>INDEX('8_pow. 50 r.ż.'!B3:G28,MATCH(25,B4:B29,0),1)</f>
        <v>Rzeszów</v>
      </c>
      <c r="D28" s="10">
        <f>INDEX('8_pow. 50 r.ż.'!B3:G28,MATCH(25,B4:B29,0),2)</f>
        <v>1654</v>
      </c>
      <c r="E28" s="9">
        <f>INDEX('8_pow. 50 r.ż.'!B3:G28,MATCH(25,B4:B29,0),3)</f>
        <v>1671</v>
      </c>
      <c r="F28" s="10">
        <f>INDEX('8_pow. 50 r.ż.'!B3:G28,MATCH(25,B4:B29,0),4)</f>
        <v>-17</v>
      </c>
      <c r="G28" s="9">
        <f>INDEX('8_pow. 50 r.ż.'!B3:G28,MATCH(25,B4:B29,0),5)</f>
        <v>1819</v>
      </c>
      <c r="H28" s="10">
        <f>INDEX('8_pow. 50 r.ż.'!B3:G28,MATCH(25,B4:B29,0),6)</f>
        <v>-165</v>
      </c>
    </row>
    <row r="29" spans="2:8" ht="15" x14ac:dyDescent="0.25">
      <c r="B29" s="34">
        <f>RANK('8_pow. 50 r.ż.'!C28,'8_pow. 50 r.ż.'!$C$3:'8_pow. 50 r.ż.'!$C$28,1)+COUNTIF('8_pow. 50 r.ż.'!$C$3:'8_pow. 50 r.ż.'!C28,'8_pow. 50 r.ż.'!C28)-1</f>
        <v>26</v>
      </c>
      <c r="C29" s="35" t="str">
        <f>INDEX('8_pow. 50 r.ż.'!B3:G28,MATCH(26,B4:B29,0),1)</f>
        <v>województwo</v>
      </c>
      <c r="D29" s="34">
        <f>INDEX('8_pow. 50 r.ż.'!B3:G28,MATCH(26,B4:B29,0),2)</f>
        <v>18338</v>
      </c>
      <c r="E29" s="17">
        <f>INDEX('8_pow. 50 r.ż.'!B3:G28,MATCH(26,B4:B29,0),3)</f>
        <v>18193</v>
      </c>
      <c r="F29" s="34">
        <f>INDEX('8_pow. 50 r.ż.'!B3:G28,MATCH(26,B4:B29,0),4)</f>
        <v>145</v>
      </c>
      <c r="G29" s="17">
        <f>INDEX('8_pow. 50 r.ż.'!B3:G28,MATCH(26,B4:B29,0),5)</f>
        <v>19776</v>
      </c>
      <c r="H29" s="34">
        <f>INDEX('8_pow. 50 r.ż.'!B3:G28,MATCH(26,B4:B29,0),6)</f>
        <v>-1438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Normal="100" workbookViewId="0">
      <selection activeCell="B1" sqref="B1"/>
    </sheetView>
  </sheetViews>
  <sheetFormatPr defaultRowHeight="14.25" x14ac:dyDescent="0.2"/>
  <cols>
    <col min="1" max="1" width="2.5703125" style="3" customWidth="1"/>
    <col min="2" max="2" width="25.140625" style="3" customWidth="1"/>
    <col min="3" max="4" width="11.5703125" style="3" customWidth="1"/>
    <col min="5" max="5" width="16.85546875" style="3" customWidth="1"/>
    <col min="6" max="6" width="11.28515625" style="3" customWidth="1"/>
    <col min="7" max="7" width="17.140625" style="3" customWidth="1"/>
    <col min="8" max="8" width="3.85546875" style="3" customWidth="1"/>
    <col min="9" max="16384" width="9.140625" style="3"/>
  </cols>
  <sheetData>
    <row r="1" spans="2:8" ht="20.25" customHeight="1" x14ac:dyDescent="0.2">
      <c r="B1" s="1" t="s">
        <v>30</v>
      </c>
      <c r="C1" s="70"/>
      <c r="D1" s="70"/>
      <c r="E1" s="70"/>
      <c r="F1" s="70"/>
      <c r="G1" s="70"/>
    </row>
    <row r="2" spans="2:8" ht="57" x14ac:dyDescent="0.2">
      <c r="B2" s="5" t="s">
        <v>27</v>
      </c>
      <c r="C2" s="6" t="s">
        <v>124</v>
      </c>
      <c r="D2" s="7" t="s">
        <v>104</v>
      </c>
      <c r="E2" s="6" t="s">
        <v>28</v>
      </c>
      <c r="F2" s="7" t="s">
        <v>123</v>
      </c>
      <c r="G2" s="6" t="s">
        <v>26</v>
      </c>
    </row>
    <row r="3" spans="2:8" x14ac:dyDescent="0.2">
      <c r="B3" s="8" t="s">
        <v>0</v>
      </c>
      <c r="C3" s="73">
        <v>13</v>
      </c>
      <c r="D3" s="9">
        <v>59</v>
      </c>
      <c r="E3" s="73">
        <f t="shared" ref="E3:E27" si="0">SUM(C3)-D3</f>
        <v>-46</v>
      </c>
      <c r="F3" s="9">
        <v>22</v>
      </c>
      <c r="G3" s="73">
        <f t="shared" ref="G3:G27" si="1">SUM(C3)-F3</f>
        <v>-9</v>
      </c>
      <c r="H3" s="11"/>
    </row>
    <row r="4" spans="2:8" x14ac:dyDescent="0.2">
      <c r="B4" s="8" t="s">
        <v>1</v>
      </c>
      <c r="C4" s="73">
        <v>47</v>
      </c>
      <c r="D4" s="9">
        <v>85</v>
      </c>
      <c r="E4" s="73">
        <f t="shared" si="0"/>
        <v>-38</v>
      </c>
      <c r="F4" s="9">
        <v>48</v>
      </c>
      <c r="G4" s="73">
        <f t="shared" si="1"/>
        <v>-1</v>
      </c>
      <c r="H4" s="11"/>
    </row>
    <row r="5" spans="2:8" x14ac:dyDescent="0.2">
      <c r="B5" s="8" t="s">
        <v>2</v>
      </c>
      <c r="C5" s="73">
        <v>267</v>
      </c>
      <c r="D5" s="9">
        <v>377</v>
      </c>
      <c r="E5" s="73">
        <f t="shared" si="0"/>
        <v>-110</v>
      </c>
      <c r="F5" s="9">
        <v>182</v>
      </c>
      <c r="G5" s="73">
        <f t="shared" si="1"/>
        <v>85</v>
      </c>
      <c r="H5" s="11"/>
    </row>
    <row r="6" spans="2:8" x14ac:dyDescent="0.2">
      <c r="B6" s="8" t="s">
        <v>3</v>
      </c>
      <c r="C6" s="73">
        <v>166</v>
      </c>
      <c r="D6" s="9">
        <v>173</v>
      </c>
      <c r="E6" s="73">
        <f t="shared" si="0"/>
        <v>-7</v>
      </c>
      <c r="F6" s="9">
        <v>103</v>
      </c>
      <c r="G6" s="73">
        <f t="shared" si="1"/>
        <v>63</v>
      </c>
      <c r="H6" s="11"/>
    </row>
    <row r="7" spans="2:8" x14ac:dyDescent="0.2">
      <c r="B7" s="8" t="s">
        <v>4</v>
      </c>
      <c r="C7" s="73">
        <v>81</v>
      </c>
      <c r="D7" s="9">
        <v>110</v>
      </c>
      <c r="E7" s="73">
        <f t="shared" si="0"/>
        <v>-29</v>
      </c>
      <c r="F7" s="9">
        <v>41</v>
      </c>
      <c r="G7" s="73">
        <f t="shared" si="1"/>
        <v>40</v>
      </c>
      <c r="H7" s="11"/>
    </row>
    <row r="8" spans="2:8" x14ac:dyDescent="0.2">
      <c r="B8" s="8" t="s">
        <v>5</v>
      </c>
      <c r="C8" s="73">
        <v>144</v>
      </c>
      <c r="D8" s="9">
        <v>175</v>
      </c>
      <c r="E8" s="73">
        <f t="shared" si="0"/>
        <v>-31</v>
      </c>
      <c r="F8" s="9">
        <v>93</v>
      </c>
      <c r="G8" s="73">
        <f t="shared" si="1"/>
        <v>51</v>
      </c>
      <c r="H8" s="11"/>
    </row>
    <row r="9" spans="2:8" x14ac:dyDescent="0.2">
      <c r="B9" s="13" t="s">
        <v>6</v>
      </c>
      <c r="C9" s="73">
        <v>48</v>
      </c>
      <c r="D9" s="9">
        <v>61</v>
      </c>
      <c r="E9" s="73">
        <f t="shared" si="0"/>
        <v>-13</v>
      </c>
      <c r="F9" s="9">
        <v>28</v>
      </c>
      <c r="G9" s="73">
        <f t="shared" si="1"/>
        <v>20</v>
      </c>
      <c r="H9" s="11"/>
    </row>
    <row r="10" spans="2:8" x14ac:dyDescent="0.2">
      <c r="B10" s="8" t="s">
        <v>7</v>
      </c>
      <c r="C10" s="73">
        <v>25</v>
      </c>
      <c r="D10" s="9">
        <v>125</v>
      </c>
      <c r="E10" s="73">
        <f t="shared" si="0"/>
        <v>-100</v>
      </c>
      <c r="F10" s="9">
        <v>17</v>
      </c>
      <c r="G10" s="73">
        <f t="shared" si="1"/>
        <v>8</v>
      </c>
      <c r="H10" s="11"/>
    </row>
    <row r="11" spans="2:8" x14ac:dyDescent="0.2">
      <c r="B11" s="8" t="s">
        <v>8</v>
      </c>
      <c r="C11" s="73">
        <v>128</v>
      </c>
      <c r="D11" s="9">
        <v>52</v>
      </c>
      <c r="E11" s="73">
        <f t="shared" si="0"/>
        <v>76</v>
      </c>
      <c r="F11" s="9">
        <v>59</v>
      </c>
      <c r="G11" s="73">
        <f t="shared" si="1"/>
        <v>69</v>
      </c>
      <c r="H11" s="11"/>
    </row>
    <row r="12" spans="2:8" x14ac:dyDescent="0.2">
      <c r="B12" s="8" t="s">
        <v>9</v>
      </c>
      <c r="C12" s="73">
        <v>106</v>
      </c>
      <c r="D12" s="9">
        <v>67</v>
      </c>
      <c r="E12" s="73">
        <f t="shared" si="0"/>
        <v>39</v>
      </c>
      <c r="F12" s="9">
        <v>32</v>
      </c>
      <c r="G12" s="73">
        <f t="shared" si="1"/>
        <v>74</v>
      </c>
      <c r="H12" s="11"/>
    </row>
    <row r="13" spans="2:8" x14ac:dyDescent="0.2">
      <c r="B13" s="8" t="s">
        <v>10</v>
      </c>
      <c r="C13" s="73">
        <v>50</v>
      </c>
      <c r="D13" s="9">
        <v>72</v>
      </c>
      <c r="E13" s="73">
        <f t="shared" si="0"/>
        <v>-22</v>
      </c>
      <c r="F13" s="9">
        <v>43</v>
      </c>
      <c r="G13" s="73">
        <f t="shared" si="1"/>
        <v>7</v>
      </c>
      <c r="H13" s="11"/>
    </row>
    <row r="14" spans="2:8" x14ac:dyDescent="0.2">
      <c r="B14" s="8" t="s">
        <v>11</v>
      </c>
      <c r="C14" s="73">
        <v>606</v>
      </c>
      <c r="D14" s="9">
        <v>894</v>
      </c>
      <c r="E14" s="73">
        <f t="shared" si="0"/>
        <v>-288</v>
      </c>
      <c r="F14" s="9">
        <v>425</v>
      </c>
      <c r="G14" s="73">
        <f t="shared" si="1"/>
        <v>181</v>
      </c>
      <c r="H14" s="11"/>
    </row>
    <row r="15" spans="2:8" x14ac:dyDescent="0.2">
      <c r="B15" s="8" t="s">
        <v>12</v>
      </c>
      <c r="C15" s="73">
        <v>96</v>
      </c>
      <c r="D15" s="9">
        <v>174</v>
      </c>
      <c r="E15" s="73">
        <f t="shared" si="0"/>
        <v>-78</v>
      </c>
      <c r="F15" s="9">
        <v>87</v>
      </c>
      <c r="G15" s="73">
        <f t="shared" si="1"/>
        <v>9</v>
      </c>
      <c r="H15" s="11"/>
    </row>
    <row r="16" spans="2:8" x14ac:dyDescent="0.2">
      <c r="B16" s="8" t="s">
        <v>13</v>
      </c>
      <c r="C16" s="73">
        <v>8</v>
      </c>
      <c r="D16" s="9">
        <v>56</v>
      </c>
      <c r="E16" s="73">
        <f t="shared" si="0"/>
        <v>-48</v>
      </c>
      <c r="F16" s="9">
        <v>21</v>
      </c>
      <c r="G16" s="73">
        <f t="shared" si="1"/>
        <v>-13</v>
      </c>
      <c r="H16" s="11"/>
    </row>
    <row r="17" spans="2:8" x14ac:dyDescent="0.2">
      <c r="B17" s="8" t="s">
        <v>14</v>
      </c>
      <c r="C17" s="73">
        <v>188</v>
      </c>
      <c r="D17" s="9">
        <v>171</v>
      </c>
      <c r="E17" s="73">
        <f t="shared" si="0"/>
        <v>17</v>
      </c>
      <c r="F17" s="9">
        <v>69</v>
      </c>
      <c r="G17" s="73">
        <f t="shared" si="1"/>
        <v>119</v>
      </c>
      <c r="H17" s="11"/>
    </row>
    <row r="18" spans="2:8" x14ac:dyDescent="0.2">
      <c r="B18" s="8" t="s">
        <v>15</v>
      </c>
      <c r="C18" s="73">
        <v>131</v>
      </c>
      <c r="D18" s="9">
        <v>164</v>
      </c>
      <c r="E18" s="73">
        <f t="shared" si="0"/>
        <v>-33</v>
      </c>
      <c r="F18" s="9">
        <v>149</v>
      </c>
      <c r="G18" s="73">
        <f t="shared" si="1"/>
        <v>-18</v>
      </c>
      <c r="H18" s="11"/>
    </row>
    <row r="19" spans="2:8" x14ac:dyDescent="0.2">
      <c r="B19" s="8" t="s">
        <v>16</v>
      </c>
      <c r="C19" s="73">
        <v>346</v>
      </c>
      <c r="D19" s="9">
        <v>153</v>
      </c>
      <c r="E19" s="73">
        <f t="shared" si="0"/>
        <v>193</v>
      </c>
      <c r="F19" s="9">
        <v>129</v>
      </c>
      <c r="G19" s="73">
        <f t="shared" si="1"/>
        <v>217</v>
      </c>
      <c r="H19" s="11"/>
    </row>
    <row r="20" spans="2:8" x14ac:dyDescent="0.2">
      <c r="B20" s="8" t="s">
        <v>17</v>
      </c>
      <c r="C20" s="73">
        <v>87</v>
      </c>
      <c r="D20" s="9">
        <v>129</v>
      </c>
      <c r="E20" s="73">
        <f t="shared" si="0"/>
        <v>-42</v>
      </c>
      <c r="F20" s="9">
        <v>37</v>
      </c>
      <c r="G20" s="73">
        <f t="shared" si="1"/>
        <v>50</v>
      </c>
      <c r="H20" s="11"/>
    </row>
    <row r="21" spans="2:8" x14ac:dyDescent="0.2">
      <c r="B21" s="8" t="s">
        <v>18</v>
      </c>
      <c r="C21" s="73">
        <v>153</v>
      </c>
      <c r="D21" s="9">
        <v>159</v>
      </c>
      <c r="E21" s="73">
        <f t="shared" si="0"/>
        <v>-6</v>
      </c>
      <c r="F21" s="9">
        <v>146</v>
      </c>
      <c r="G21" s="73">
        <f t="shared" si="1"/>
        <v>7</v>
      </c>
      <c r="H21" s="11"/>
    </row>
    <row r="22" spans="2:8" x14ac:dyDescent="0.2">
      <c r="B22" s="8" t="s">
        <v>19</v>
      </c>
      <c r="C22" s="73">
        <v>248</v>
      </c>
      <c r="D22" s="9">
        <v>276</v>
      </c>
      <c r="E22" s="73">
        <f t="shared" si="0"/>
        <v>-28</v>
      </c>
      <c r="F22" s="9">
        <v>111</v>
      </c>
      <c r="G22" s="73">
        <f t="shared" si="1"/>
        <v>137</v>
      </c>
      <c r="H22" s="11"/>
    </row>
    <row r="23" spans="2:8" x14ac:dyDescent="0.2">
      <c r="B23" s="8" t="s">
        <v>20</v>
      </c>
      <c r="C23" s="73">
        <v>133</v>
      </c>
      <c r="D23" s="9">
        <v>123</v>
      </c>
      <c r="E23" s="73">
        <f t="shared" si="0"/>
        <v>10</v>
      </c>
      <c r="F23" s="9">
        <v>62</v>
      </c>
      <c r="G23" s="73">
        <f t="shared" si="1"/>
        <v>71</v>
      </c>
      <c r="H23" s="11"/>
    </row>
    <row r="24" spans="2:8" x14ac:dyDescent="0.2">
      <c r="B24" s="8" t="s">
        <v>21</v>
      </c>
      <c r="C24" s="73">
        <v>106</v>
      </c>
      <c r="D24" s="9">
        <v>100</v>
      </c>
      <c r="E24" s="73">
        <f t="shared" si="0"/>
        <v>6</v>
      </c>
      <c r="F24" s="9">
        <v>45</v>
      </c>
      <c r="G24" s="73">
        <f t="shared" si="1"/>
        <v>61</v>
      </c>
      <c r="H24" s="11"/>
    </row>
    <row r="25" spans="2:8" x14ac:dyDescent="0.2">
      <c r="B25" s="8" t="s">
        <v>22</v>
      </c>
      <c r="C25" s="73">
        <v>37</v>
      </c>
      <c r="D25" s="9">
        <v>51</v>
      </c>
      <c r="E25" s="73">
        <f t="shared" si="0"/>
        <v>-14</v>
      </c>
      <c r="F25" s="9">
        <v>64</v>
      </c>
      <c r="G25" s="73">
        <f t="shared" si="1"/>
        <v>-27</v>
      </c>
      <c r="H25" s="11"/>
    </row>
    <row r="26" spans="2:8" x14ac:dyDescent="0.2">
      <c r="B26" s="8" t="s">
        <v>23</v>
      </c>
      <c r="C26" s="73">
        <v>752</v>
      </c>
      <c r="D26" s="9">
        <v>718</v>
      </c>
      <c r="E26" s="73">
        <f t="shared" si="0"/>
        <v>34</v>
      </c>
      <c r="F26" s="9">
        <v>578</v>
      </c>
      <c r="G26" s="73">
        <f t="shared" si="1"/>
        <v>174</v>
      </c>
      <c r="H26" s="11"/>
    </row>
    <row r="27" spans="2:8" x14ac:dyDescent="0.2">
      <c r="B27" s="8" t="s">
        <v>24</v>
      </c>
      <c r="C27" s="73">
        <v>60</v>
      </c>
      <c r="D27" s="9">
        <v>107</v>
      </c>
      <c r="E27" s="73">
        <f t="shared" si="0"/>
        <v>-47</v>
      </c>
      <c r="F27" s="9">
        <v>55</v>
      </c>
      <c r="G27" s="73">
        <f t="shared" si="1"/>
        <v>5</v>
      </c>
      <c r="H27" s="11"/>
    </row>
    <row r="28" spans="2:8" ht="15" x14ac:dyDescent="0.25">
      <c r="B28" s="15" t="s">
        <v>25</v>
      </c>
      <c r="C28" s="74">
        <f>SUM(C3:C27)</f>
        <v>4026</v>
      </c>
      <c r="D28" s="17">
        <f>SUM(D3:D27)</f>
        <v>4631</v>
      </c>
      <c r="E28" s="74">
        <f>SUM(E3:E27)</f>
        <v>-605</v>
      </c>
      <c r="F28" s="17">
        <f>SUM(F3:F27)</f>
        <v>2646</v>
      </c>
      <c r="G28" s="74">
        <f>SUM(G3:G27)</f>
        <v>1380</v>
      </c>
      <c r="H28" s="11"/>
    </row>
    <row r="29" spans="2:8" ht="12" customHeight="1" x14ac:dyDescent="0.2">
      <c r="B29" s="4"/>
      <c r="E29" s="11"/>
      <c r="G29" s="11"/>
    </row>
    <row r="30" spans="2:8" ht="9" customHeight="1" x14ac:dyDescent="0.2">
      <c r="B30" s="4"/>
    </row>
    <row r="31" spans="2:8" ht="12.75" customHeight="1" x14ac:dyDescent="0.2">
      <c r="B31" s="4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.140625" style="3" customWidth="1"/>
    <col min="2" max="2" width="6.5703125" style="3" customWidth="1"/>
    <col min="3" max="3" width="24.42578125" style="3" customWidth="1"/>
    <col min="4" max="4" width="11.140625" style="3" customWidth="1"/>
    <col min="5" max="5" width="11.5703125" style="3" customWidth="1"/>
    <col min="6" max="6" width="17" style="3" customWidth="1"/>
    <col min="7" max="7" width="11.5703125" style="3" customWidth="1"/>
    <col min="8" max="8" width="17.140625" style="3" customWidth="1"/>
    <col min="9" max="9" width="6.7109375" style="3" customWidth="1"/>
    <col min="10" max="11" width="5.85546875" style="3" customWidth="1"/>
    <col min="12" max="18" width="9.140625" style="3"/>
    <col min="19" max="19" width="7.140625" style="3" customWidth="1"/>
    <col min="20" max="20" width="2" style="3" customWidth="1"/>
    <col min="21" max="16384" width="9.140625" style="3"/>
  </cols>
  <sheetData>
    <row r="1" spans="2:8" x14ac:dyDescent="0.2">
      <c r="B1" s="4" t="s">
        <v>30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T('9_oferty p.'!B2)</f>
        <v>powiaty</v>
      </c>
      <c r="D3" s="5" t="str">
        <f>T('9_oferty p.'!C2)</f>
        <v>liczba ofert w XI '21 r.</v>
      </c>
      <c r="E3" s="5" t="str">
        <f>T('9_oferty p.'!D2)</f>
        <v>liczba ofert w X '21 r.</v>
      </c>
      <c r="F3" s="5" t="str">
        <f>T('9_oferty p.'!E2)</f>
        <v>wzrost/spadek do poprzedniego  miesiąca</v>
      </c>
      <c r="G3" s="5" t="str">
        <f>T('9_oferty p.'!F2)</f>
        <v>liczba ofert w XI '20 r.</v>
      </c>
      <c r="H3" s="5" t="str">
        <f>T('9_oferty p.'!G2)</f>
        <v>wzrost/spadek do analogicznego okresu ubr.</v>
      </c>
    </row>
    <row r="4" spans="2:8" x14ac:dyDescent="0.2">
      <c r="B4" s="10">
        <f>RANK('9_oferty p.'!C3,'9_oferty p.'!$C$3:'9_oferty p.'!$C$28,1)+COUNTIF('9_oferty p.'!$C$3:'9_oferty p.'!C3,'9_oferty p.'!C3)-1</f>
        <v>2</v>
      </c>
      <c r="C4" s="8" t="str">
        <f>INDEX('9_oferty p.'!B3:G28,MATCH(1,B4:B29,0),1)</f>
        <v>przemyski</v>
      </c>
      <c r="D4" s="39">
        <f>INDEX('9_oferty p.'!B3:G28,MATCH(1,B4:B29,0),2)</f>
        <v>8</v>
      </c>
      <c r="E4" s="9">
        <f>INDEX('9_oferty p.'!B3:G28,MATCH(1,B4:B29,0),3)</f>
        <v>56</v>
      </c>
      <c r="F4" s="10">
        <f>INDEX('9_oferty p.'!B3:G28,MATCH(1,B4:B29,0),4)</f>
        <v>-48</v>
      </c>
      <c r="G4" s="9">
        <f>INDEX('9_oferty p.'!B3:G28,MATCH(1,B4:B29,0),5)</f>
        <v>21</v>
      </c>
      <c r="H4" s="10">
        <f>INDEX('9_oferty p.'!B3:G28,MATCH(1,B4:B29,0),6)</f>
        <v>-13</v>
      </c>
    </row>
    <row r="5" spans="2:8" x14ac:dyDescent="0.2">
      <c r="B5" s="10">
        <f>RANK('9_oferty p.'!C4,'9_oferty p.'!$C$3:'9_oferty p.'!$C$28,1)+COUNTIF('9_oferty p.'!$C$3:'9_oferty p.'!C4,'9_oferty p.'!C4)-1</f>
        <v>5</v>
      </c>
      <c r="C5" s="8" t="str">
        <f>INDEX('9_oferty p.'!B3:G28,MATCH(2,B4:B29,0),1)</f>
        <v>bieszczadzki</v>
      </c>
      <c r="D5" s="10">
        <f>INDEX('9_oferty p.'!B3:G28,MATCH(2,B4:B29,0),2)</f>
        <v>13</v>
      </c>
      <c r="E5" s="9">
        <f>INDEX('9_oferty p.'!B3:G28,MATCH(2,B4:B29,0),3)</f>
        <v>59</v>
      </c>
      <c r="F5" s="10">
        <f>INDEX('9_oferty p.'!B3:G28,MATCH(2,B4:B29,0),4)</f>
        <v>-46</v>
      </c>
      <c r="G5" s="9">
        <f>INDEX('9_oferty p.'!B3:G28,MATCH(2,B4:B29,0),5)</f>
        <v>22</v>
      </c>
      <c r="H5" s="10">
        <f>INDEX('9_oferty p.'!B3:G28,MATCH(2,B4:B29,0),6)</f>
        <v>-9</v>
      </c>
    </row>
    <row r="6" spans="2:8" x14ac:dyDescent="0.2">
      <c r="B6" s="10">
        <f>RANK('9_oferty p.'!C5,'9_oferty p.'!$C$3:'9_oferty p.'!$C$28,1)+COUNTIF('9_oferty p.'!$C$3:'9_oferty p.'!C5,'9_oferty p.'!C5)-1</f>
        <v>22</v>
      </c>
      <c r="C6" s="8" t="str">
        <f>INDEX('9_oferty p.'!B3:G28,MATCH(3,B4:B29,0),1)</f>
        <v>leski</v>
      </c>
      <c r="D6" s="10">
        <f>INDEX('9_oferty p.'!B3:G28,MATCH(3,B4:B29,0),2)</f>
        <v>25</v>
      </c>
      <c r="E6" s="9">
        <f>INDEX('9_oferty p.'!B3:G28,MATCH(3,B4:B29,0),3)</f>
        <v>125</v>
      </c>
      <c r="F6" s="10">
        <f>INDEX('9_oferty p.'!B3:G28,MATCH(3,B4:B29,0),4)</f>
        <v>-100</v>
      </c>
      <c r="G6" s="9">
        <f>INDEX('9_oferty p.'!B3:G28,MATCH(3,B4:B29,0),5)</f>
        <v>17</v>
      </c>
      <c r="H6" s="10">
        <f>INDEX('9_oferty p.'!B3:G28,MATCH(3,B4:B29,0),6)</f>
        <v>8</v>
      </c>
    </row>
    <row r="7" spans="2:8" x14ac:dyDescent="0.2">
      <c r="B7" s="10">
        <f>RANK('9_oferty p.'!C6,'9_oferty p.'!$C$3:'9_oferty p.'!$C$28,1)+COUNTIF('9_oferty p.'!$C$3:'9_oferty p.'!C6,'9_oferty p.'!C6)-1</f>
        <v>19</v>
      </c>
      <c r="C7" s="8" t="str">
        <f>INDEX('9_oferty p.'!B3:G28,MATCH(4,B4:B29,0),1)</f>
        <v>Przemyśl</v>
      </c>
      <c r="D7" s="10">
        <f>INDEX('9_oferty p.'!B3:G28,MATCH(4,B4:B29,0),2)</f>
        <v>37</v>
      </c>
      <c r="E7" s="9">
        <f>INDEX('9_oferty p.'!B3:G28,MATCH(4,B4:B29,0),3)</f>
        <v>51</v>
      </c>
      <c r="F7" s="10">
        <f>INDEX('9_oferty p.'!B3:G28,MATCH(4,B4:B29,0),4)</f>
        <v>-14</v>
      </c>
      <c r="G7" s="9">
        <f>INDEX('9_oferty p.'!B3:G28,MATCH(4,B4:B29,0),5)</f>
        <v>64</v>
      </c>
      <c r="H7" s="10">
        <f>INDEX('9_oferty p.'!B3:G28,MATCH(4,B4:B29,0),6)</f>
        <v>-27</v>
      </c>
    </row>
    <row r="8" spans="2:8" x14ac:dyDescent="0.2">
      <c r="B8" s="10">
        <f>RANK('9_oferty p.'!C7,'9_oferty p.'!$C$3:'9_oferty p.'!$C$28,1)+COUNTIF('9_oferty p.'!$C$3:'9_oferty p.'!C7,'9_oferty p.'!C7)-1</f>
        <v>9</v>
      </c>
      <c r="C8" s="8" t="str">
        <f>INDEX('9_oferty p.'!B3:G28,MATCH(5,B4:B29,0),1)</f>
        <v>brzozowski</v>
      </c>
      <c r="D8" s="10">
        <f>INDEX('9_oferty p.'!B3:G28,MATCH(5,B4:B29,0),2)</f>
        <v>47</v>
      </c>
      <c r="E8" s="9">
        <f>INDEX('9_oferty p.'!B3:G28,MATCH(5,B4:B29,0),3)</f>
        <v>85</v>
      </c>
      <c r="F8" s="10">
        <f>INDEX('9_oferty p.'!B3:G28,MATCH(5,B4:B29,0),4)</f>
        <v>-38</v>
      </c>
      <c r="G8" s="9">
        <f>INDEX('9_oferty p.'!B3:G28,MATCH(5,B4:B29,0),5)</f>
        <v>48</v>
      </c>
      <c r="H8" s="10">
        <f>INDEX('9_oferty p.'!B3:G28,MATCH(5,B4:B29,0),6)</f>
        <v>-1</v>
      </c>
    </row>
    <row r="9" spans="2:8" x14ac:dyDescent="0.2">
      <c r="B9" s="10">
        <f>RANK('9_oferty p.'!C8,'9_oferty p.'!$C$3:'9_oferty p.'!$C$28,1)+COUNTIF('9_oferty p.'!$C$3:'9_oferty p.'!C8,'9_oferty p.'!C8)-1</f>
        <v>17</v>
      </c>
      <c r="C9" s="8" t="str">
        <f>INDEX('9_oferty p.'!B3:G28,MATCH(6,B4:B29,0),1)</f>
        <v>krośnieński</v>
      </c>
      <c r="D9" s="10">
        <f>INDEX('9_oferty p.'!B3:G28,MATCH(6,B4:B29,0),2)</f>
        <v>48</v>
      </c>
      <c r="E9" s="9">
        <f>INDEX('9_oferty p.'!B3:G28,MATCH(6,B4:B29,0),3)</f>
        <v>61</v>
      </c>
      <c r="F9" s="10">
        <f>INDEX('9_oferty p.'!B3:G28,MATCH(6,B4:B29,0),4)</f>
        <v>-13</v>
      </c>
      <c r="G9" s="9">
        <f>INDEX('9_oferty p.'!B3:G28,MATCH(6,B4:B29,0),5)</f>
        <v>28</v>
      </c>
      <c r="H9" s="10">
        <f>INDEX('9_oferty p.'!B3:G28,MATCH(6,B4:B29,0),6)</f>
        <v>20</v>
      </c>
    </row>
    <row r="10" spans="2:8" x14ac:dyDescent="0.2">
      <c r="B10" s="10">
        <f>RANK('9_oferty p.'!C9,'9_oferty p.'!$C$3:'9_oferty p.'!$C$28,1)+COUNTIF('9_oferty p.'!$C$3:'9_oferty p.'!C9,'9_oferty p.'!C9)-1</f>
        <v>6</v>
      </c>
      <c r="C10" s="13" t="str">
        <f>INDEX('9_oferty p.'!B3:G28,MATCH(7,B4:B29,0),1)</f>
        <v>łańcucki</v>
      </c>
      <c r="D10" s="10">
        <f>INDEX('9_oferty p.'!B3:G28,MATCH(7,B4:B29,0),2)</f>
        <v>50</v>
      </c>
      <c r="E10" s="9">
        <f>INDEX('9_oferty p.'!B3:G28,MATCH(7,B4:B29,0),3)</f>
        <v>72</v>
      </c>
      <c r="F10" s="10">
        <f>INDEX('9_oferty p.'!B3:G28,MATCH(7,B4:B29,0),4)</f>
        <v>-22</v>
      </c>
      <c r="G10" s="9">
        <f>INDEX('9_oferty p.'!B3:G28,MATCH(7,B4:B29,0),5)</f>
        <v>43</v>
      </c>
      <c r="H10" s="10">
        <f>INDEX('9_oferty p.'!B3:G28,MATCH(7,B4:B29,0),6)</f>
        <v>7</v>
      </c>
    </row>
    <row r="11" spans="2:8" x14ac:dyDescent="0.2">
      <c r="B11" s="10">
        <f>RANK('9_oferty p.'!C10,'9_oferty p.'!$C$3:'9_oferty p.'!$C$28,1)+COUNTIF('9_oferty p.'!$C$3:'9_oferty p.'!C10,'9_oferty p.'!C10)-1</f>
        <v>3</v>
      </c>
      <c r="C11" s="8" t="str">
        <f>INDEX('9_oferty p.'!B3:G28,MATCH(8,B4:B29,0),1)</f>
        <v>Tarnobrzeg</v>
      </c>
      <c r="D11" s="10">
        <f>INDEX('9_oferty p.'!B3:G28,MATCH(8,B4:B29,0),2)</f>
        <v>60</v>
      </c>
      <c r="E11" s="9">
        <f>INDEX('9_oferty p.'!B3:G28,MATCH(8,B4:B29,0),3)</f>
        <v>107</v>
      </c>
      <c r="F11" s="10">
        <f>INDEX('9_oferty p.'!B3:G28,MATCH(8,B4:B29,0),4)</f>
        <v>-47</v>
      </c>
      <c r="G11" s="9">
        <f>INDEX('9_oferty p.'!B3:G28,MATCH(8,B4:B29,0),5)</f>
        <v>55</v>
      </c>
      <c r="H11" s="10">
        <f>INDEX('9_oferty p.'!B3:G28,MATCH(8,B4:B29,0),6)</f>
        <v>5</v>
      </c>
    </row>
    <row r="12" spans="2:8" x14ac:dyDescent="0.2">
      <c r="B12" s="10">
        <f>RANK('9_oferty p.'!C11,'9_oferty p.'!$C$3:'9_oferty p.'!$C$28,1)+COUNTIF('9_oferty p.'!$C$3:'9_oferty p.'!C11,'9_oferty p.'!C11)-1</f>
        <v>14</v>
      </c>
      <c r="C12" s="8" t="str">
        <f>INDEX('9_oferty p.'!B3:G28,MATCH(9,B4:B29,0),1)</f>
        <v>jasielski</v>
      </c>
      <c r="D12" s="10">
        <f>INDEX('9_oferty p.'!B3:G28,MATCH(9,B4:B29,0),2)</f>
        <v>81</v>
      </c>
      <c r="E12" s="9">
        <f>INDEX('9_oferty p.'!B3:G28,MATCH(9,B4:B29,0),3)</f>
        <v>110</v>
      </c>
      <c r="F12" s="10">
        <f>INDEX('9_oferty p.'!B3:G28,MATCH(9,B4:B29,0),4)</f>
        <v>-29</v>
      </c>
      <c r="G12" s="9">
        <f>INDEX('9_oferty p.'!B3:G28,MATCH(9,B4:B29,0),5)</f>
        <v>41</v>
      </c>
      <c r="H12" s="10">
        <f>INDEX('9_oferty p.'!B3:G28,MATCH(9,B4:B29,0),6)</f>
        <v>40</v>
      </c>
    </row>
    <row r="13" spans="2:8" x14ac:dyDescent="0.2">
      <c r="B13" s="10">
        <f>RANK('9_oferty p.'!C12,'9_oferty p.'!$C$3:'9_oferty p.'!$C$28,1)+COUNTIF('9_oferty p.'!$C$3:'9_oferty p.'!C12,'9_oferty p.'!C12)-1</f>
        <v>12</v>
      </c>
      <c r="C13" s="8" t="str">
        <f>INDEX('9_oferty p.'!B3:G28,MATCH(10,B4:B29,0),1)</f>
        <v>sanocki</v>
      </c>
      <c r="D13" s="10">
        <f>INDEX('9_oferty p.'!B3:G28,MATCH(10,B4:B29,0),2)</f>
        <v>87</v>
      </c>
      <c r="E13" s="9">
        <f>INDEX('9_oferty p.'!B3:G28,MATCH(10,B4:B29,0),3)</f>
        <v>129</v>
      </c>
      <c r="F13" s="10">
        <f>INDEX('9_oferty p.'!B3:G28,MATCH(10,B4:B29,0),4)</f>
        <v>-42</v>
      </c>
      <c r="G13" s="9">
        <f>INDEX('9_oferty p.'!B3:G28,MATCH(10,B4:B29,0),5)</f>
        <v>37</v>
      </c>
      <c r="H13" s="10">
        <f>INDEX('9_oferty p.'!B3:G28,MATCH(10,B4:B29,0),6)</f>
        <v>50</v>
      </c>
    </row>
    <row r="14" spans="2:8" x14ac:dyDescent="0.2">
      <c r="B14" s="10">
        <f>RANK('9_oferty p.'!C13,'9_oferty p.'!$C$3:'9_oferty p.'!$C$28,1)+COUNTIF('9_oferty p.'!$C$3:'9_oferty p.'!C13,'9_oferty p.'!C13)-1</f>
        <v>7</v>
      </c>
      <c r="C14" s="8" t="str">
        <f>INDEX('9_oferty p.'!B3:G28,MATCH(11,B4:B29,0),1)</f>
        <v>niżański</v>
      </c>
      <c r="D14" s="10">
        <f>INDEX('9_oferty p.'!B3:G28,MATCH(11,B4:B29,0),2)</f>
        <v>96</v>
      </c>
      <c r="E14" s="9">
        <f>INDEX('9_oferty p.'!B3:G28,MATCH(11,B4:B29,0),3)</f>
        <v>174</v>
      </c>
      <c r="F14" s="10">
        <f>INDEX('9_oferty p.'!B3:G28,MATCH(11,B4:B29,0),4)</f>
        <v>-78</v>
      </c>
      <c r="G14" s="9">
        <f>INDEX('9_oferty p.'!B3:G28,MATCH(11,B4:B29,0),5)</f>
        <v>87</v>
      </c>
      <c r="H14" s="10">
        <f>INDEX('9_oferty p.'!B3:G28,MATCH(11,B4:B29,0),6)</f>
        <v>9</v>
      </c>
    </row>
    <row r="15" spans="2:8" x14ac:dyDescent="0.2">
      <c r="B15" s="10">
        <f>RANK('9_oferty p.'!C14,'9_oferty p.'!$C$3:'9_oferty p.'!$C$28,1)+COUNTIF('9_oferty p.'!$C$3:'9_oferty p.'!C14,'9_oferty p.'!C14)-1</f>
        <v>24</v>
      </c>
      <c r="C15" s="8" t="str">
        <f>INDEX('9_oferty p.'!B3:G28,MATCH(12,B4:B29,0),1)</f>
        <v>lubaczowski</v>
      </c>
      <c r="D15" s="10">
        <f>INDEX('9_oferty p.'!B3:G28,MATCH(12,B4:B29,0),2)</f>
        <v>106</v>
      </c>
      <c r="E15" s="9">
        <f>INDEX('9_oferty p.'!B3:G28,MATCH(12,B4:B29,0),3)</f>
        <v>67</v>
      </c>
      <c r="F15" s="10">
        <f>INDEX('9_oferty p.'!B3:G28,MATCH(12,B4:B29,0),4)</f>
        <v>39</v>
      </c>
      <c r="G15" s="9">
        <f>INDEX('9_oferty p.'!B3:G28,MATCH(12,B4:B29,0),5)</f>
        <v>32</v>
      </c>
      <c r="H15" s="10">
        <f>INDEX('9_oferty p.'!B3:G28,MATCH(12,B4:B29,0),6)</f>
        <v>74</v>
      </c>
    </row>
    <row r="16" spans="2:8" x14ac:dyDescent="0.2">
      <c r="B16" s="10">
        <f>RANK('9_oferty p.'!C15,'9_oferty p.'!$C$3:'9_oferty p.'!$C$28,1)+COUNTIF('9_oferty p.'!$C$3:'9_oferty p.'!C15,'9_oferty p.'!C15)-1</f>
        <v>11</v>
      </c>
      <c r="C16" s="8" t="str">
        <f>INDEX('9_oferty p.'!B3:G28,MATCH(13,B4:B29,0),1)</f>
        <v>Krosno</v>
      </c>
      <c r="D16" s="10">
        <f>INDEX('9_oferty p.'!B3:G28,MATCH(13,B4:B29,0),2)</f>
        <v>106</v>
      </c>
      <c r="E16" s="9">
        <f>INDEX('9_oferty p.'!B3:G28,MATCH(13,B4:B29,0),3)</f>
        <v>100</v>
      </c>
      <c r="F16" s="10">
        <f>INDEX('9_oferty p.'!B3:G28,MATCH(13,B4:B29,0),4)</f>
        <v>6</v>
      </c>
      <c r="G16" s="9">
        <f>INDEX('9_oferty p.'!B3:G28,MATCH(13,B4:B29,0),5)</f>
        <v>45</v>
      </c>
      <c r="H16" s="10">
        <f>INDEX('9_oferty p.'!B3:G28,MATCH(13,B4:B29,0),6)</f>
        <v>61</v>
      </c>
    </row>
    <row r="17" spans="2:8" x14ac:dyDescent="0.2">
      <c r="B17" s="10">
        <f>RANK('9_oferty p.'!C16,'9_oferty p.'!$C$3:'9_oferty p.'!$C$28,1)+COUNTIF('9_oferty p.'!$C$3:'9_oferty p.'!C16,'9_oferty p.'!C16)-1</f>
        <v>1</v>
      </c>
      <c r="C17" s="8" t="str">
        <f>INDEX('9_oferty p.'!B3:G28,MATCH(14,B4:B29,0),1)</f>
        <v>leżajski</v>
      </c>
      <c r="D17" s="10">
        <f>INDEX('9_oferty p.'!B3:G28,MATCH(14,B4:B29,0),2)</f>
        <v>128</v>
      </c>
      <c r="E17" s="9">
        <f>INDEX('9_oferty p.'!B3:G28,MATCH(14,B4:B29,0),3)</f>
        <v>52</v>
      </c>
      <c r="F17" s="10">
        <f>INDEX('9_oferty p.'!B3:G28,MATCH(14,B4:B29,0),4)</f>
        <v>76</v>
      </c>
      <c r="G17" s="9">
        <f>INDEX('9_oferty p.'!B3:G28,MATCH(14,B4:B29,0),5)</f>
        <v>59</v>
      </c>
      <c r="H17" s="10">
        <f>INDEX('9_oferty p.'!B3:G28,MATCH(14,B4:B29,0),6)</f>
        <v>69</v>
      </c>
    </row>
    <row r="18" spans="2:8" x14ac:dyDescent="0.2">
      <c r="B18" s="10">
        <f>RANK('9_oferty p.'!C17,'9_oferty p.'!$C$3:'9_oferty p.'!$C$28,1)+COUNTIF('9_oferty p.'!$C$3:'9_oferty p.'!C17,'9_oferty p.'!C17)-1</f>
        <v>20</v>
      </c>
      <c r="C18" s="8" t="str">
        <f>INDEX('9_oferty p.'!B3:G28,MATCH(15,B4:B29,0),1)</f>
        <v>ropczycko-sędziszowski</v>
      </c>
      <c r="D18" s="10">
        <f>INDEX('9_oferty p.'!B3:G28,MATCH(15,B4:B29,0),2)</f>
        <v>131</v>
      </c>
      <c r="E18" s="9">
        <f>INDEX('9_oferty p.'!B3:G28,MATCH(15,B4:B29,0),3)</f>
        <v>164</v>
      </c>
      <c r="F18" s="10">
        <f>INDEX('9_oferty p.'!B3:G28,MATCH(15,B4:B29,0),4)</f>
        <v>-33</v>
      </c>
      <c r="G18" s="9">
        <f>INDEX('9_oferty p.'!B3:G28,MATCH(15,B4:B29,0),5)</f>
        <v>149</v>
      </c>
      <c r="H18" s="10">
        <f>INDEX('9_oferty p.'!B3:G28,MATCH(15,B4:B29,0),6)</f>
        <v>-18</v>
      </c>
    </row>
    <row r="19" spans="2:8" x14ac:dyDescent="0.2">
      <c r="B19" s="10">
        <f>RANK('9_oferty p.'!C18,'9_oferty p.'!$C$3:'9_oferty p.'!$C$28,1)+COUNTIF('9_oferty p.'!$C$3:'9_oferty p.'!C18,'9_oferty p.'!C18)-1</f>
        <v>15</v>
      </c>
      <c r="C19" s="8" t="str">
        <f>INDEX('9_oferty p.'!B3:G28,MATCH(16,B4:B29,0),1)</f>
        <v xml:space="preserve">tarnobrzeski </v>
      </c>
      <c r="D19" s="10">
        <f>INDEX('9_oferty p.'!B3:G28,MATCH(16,B4:B29,0),2)</f>
        <v>133</v>
      </c>
      <c r="E19" s="9">
        <f>INDEX('9_oferty p.'!B3:G28,MATCH(16,B4:B29,0),3)</f>
        <v>123</v>
      </c>
      <c r="F19" s="10">
        <f>INDEX('9_oferty p.'!B3:G28,MATCH(16,B4:B29,0),4)</f>
        <v>10</v>
      </c>
      <c r="G19" s="9">
        <f>INDEX('9_oferty p.'!B3:G28,MATCH(16,B4:B29,0),5)</f>
        <v>62</v>
      </c>
      <c r="H19" s="10">
        <f>INDEX('9_oferty p.'!B3:G28,MATCH(16,B4:B29,0),6)</f>
        <v>71</v>
      </c>
    </row>
    <row r="20" spans="2:8" x14ac:dyDescent="0.2">
      <c r="B20" s="10">
        <f>RANK('9_oferty p.'!C19,'9_oferty p.'!$C$3:'9_oferty p.'!$C$28,1)+COUNTIF('9_oferty p.'!$C$3:'9_oferty p.'!C19,'9_oferty p.'!C19)-1</f>
        <v>23</v>
      </c>
      <c r="C20" s="8" t="str">
        <f>INDEX('9_oferty p.'!B3:G28,MATCH(17,B4:B29,0),1)</f>
        <v>kolbuszowski</v>
      </c>
      <c r="D20" s="10">
        <f>INDEX('9_oferty p.'!B3:G28,MATCH(17,B4:B29,0),2)</f>
        <v>144</v>
      </c>
      <c r="E20" s="9">
        <f>INDEX('9_oferty p.'!B3:G28,MATCH(17,B4:B29,0),3)</f>
        <v>175</v>
      </c>
      <c r="F20" s="10">
        <f>INDEX('9_oferty p.'!B3:G28,MATCH(17,B4:B29,0),4)</f>
        <v>-31</v>
      </c>
      <c r="G20" s="9">
        <f>INDEX('9_oferty p.'!B3:G28,MATCH(17,B4:B29,0),5)</f>
        <v>93</v>
      </c>
      <c r="H20" s="10">
        <f>INDEX('9_oferty p.'!B3:G28,MATCH(17,B4:B29,0),6)</f>
        <v>51</v>
      </c>
    </row>
    <row r="21" spans="2:8" x14ac:dyDescent="0.2">
      <c r="B21" s="10">
        <f>RANK('9_oferty p.'!C20,'9_oferty p.'!$C$3:'9_oferty p.'!$C$28,1)+COUNTIF('9_oferty p.'!$C$3:'9_oferty p.'!C20,'9_oferty p.'!C20)-1</f>
        <v>10</v>
      </c>
      <c r="C21" s="8" t="str">
        <f>INDEX('9_oferty p.'!B3:G28,MATCH(18,B4:B29,0),1)</f>
        <v>stalowowolski</v>
      </c>
      <c r="D21" s="10">
        <f>INDEX('9_oferty p.'!B3:G28,MATCH(18,B4:B29,0),2)</f>
        <v>153</v>
      </c>
      <c r="E21" s="9">
        <f>INDEX('9_oferty p.'!B3:G28,MATCH(18,B4:B29,0),3)</f>
        <v>159</v>
      </c>
      <c r="F21" s="10">
        <f>INDEX('9_oferty p.'!B3:G28,MATCH(18,B4:B29,0),4)</f>
        <v>-6</v>
      </c>
      <c r="G21" s="9">
        <f>INDEX('9_oferty p.'!B3:G28,MATCH(18,B4:B29,0),5)</f>
        <v>146</v>
      </c>
      <c r="H21" s="10">
        <f>INDEX('9_oferty p.'!B3:G28,MATCH(18,B4:B29,0),6)</f>
        <v>7</v>
      </c>
    </row>
    <row r="22" spans="2:8" x14ac:dyDescent="0.2">
      <c r="B22" s="10">
        <f>RANK('9_oferty p.'!C21,'9_oferty p.'!$C$3:'9_oferty p.'!$C$28,1)+COUNTIF('9_oferty p.'!$C$3:'9_oferty p.'!C21,'9_oferty p.'!C21)-1</f>
        <v>18</v>
      </c>
      <c r="C22" s="8" t="str">
        <f>INDEX('9_oferty p.'!B3:G28,MATCH(19,B4:B29,0),1)</f>
        <v>jarosławski</v>
      </c>
      <c r="D22" s="10">
        <f>INDEX('9_oferty p.'!B3:G28,MATCH(19,B4:B29,0),2)</f>
        <v>166</v>
      </c>
      <c r="E22" s="9">
        <f>INDEX('9_oferty p.'!B3:G28,MATCH(19,B4:B29,0),3)</f>
        <v>173</v>
      </c>
      <c r="F22" s="10">
        <f>INDEX('9_oferty p.'!B3:G28,MATCH(19,B4:B29,0),4)</f>
        <v>-7</v>
      </c>
      <c r="G22" s="9">
        <f>INDEX('9_oferty p.'!B3:G28,MATCH(19,B4:B29,0),5)</f>
        <v>103</v>
      </c>
      <c r="H22" s="10">
        <f>INDEX('9_oferty p.'!B3:G28,MATCH(19,B4:B29,0),6)</f>
        <v>63</v>
      </c>
    </row>
    <row r="23" spans="2:8" x14ac:dyDescent="0.2">
      <c r="B23" s="10">
        <f>RANK('9_oferty p.'!C22,'9_oferty p.'!$C$3:'9_oferty p.'!$C$28,1)+COUNTIF('9_oferty p.'!$C$3:'9_oferty p.'!C22,'9_oferty p.'!C22)-1</f>
        <v>21</v>
      </c>
      <c r="C23" s="8" t="str">
        <f>INDEX('9_oferty p.'!B3:G28,MATCH(20,B4:B29,0),1)</f>
        <v>przeworski</v>
      </c>
      <c r="D23" s="10">
        <f>INDEX('9_oferty p.'!B3:G28,MATCH(20,B4:B29,0),2)</f>
        <v>188</v>
      </c>
      <c r="E23" s="9">
        <f>INDEX('9_oferty p.'!B3:G28,MATCH(20,B4:B29,0),3)</f>
        <v>171</v>
      </c>
      <c r="F23" s="10">
        <f>INDEX('9_oferty p.'!B3:G28,MATCH(20,B4:B29,0),4)</f>
        <v>17</v>
      </c>
      <c r="G23" s="9">
        <f>INDEX('9_oferty p.'!B3:G28,MATCH(20,B4:B29,0),5)</f>
        <v>69</v>
      </c>
      <c r="H23" s="10">
        <f>INDEX('9_oferty p.'!B3:G28,MATCH(20,B4:B29,0),6)</f>
        <v>119</v>
      </c>
    </row>
    <row r="24" spans="2:8" x14ac:dyDescent="0.2">
      <c r="B24" s="10">
        <f>RANK('9_oferty p.'!C23,'9_oferty p.'!$C$3:'9_oferty p.'!$C$28,1)+COUNTIF('9_oferty p.'!$C$3:'9_oferty p.'!C23,'9_oferty p.'!C23)-1</f>
        <v>16</v>
      </c>
      <c r="C24" s="8" t="str">
        <f>INDEX('9_oferty p.'!B3:G28,MATCH(21,B4:B29,0),1)</f>
        <v>strzyżowski</v>
      </c>
      <c r="D24" s="10">
        <f>INDEX('9_oferty p.'!B3:G28,MATCH(21,B4:B29,0),2)</f>
        <v>248</v>
      </c>
      <c r="E24" s="9">
        <f>INDEX('9_oferty p.'!B3:G28,MATCH(21,B4:B29,0),3)</f>
        <v>276</v>
      </c>
      <c r="F24" s="10">
        <f>INDEX('9_oferty p.'!B3:G28,MATCH(21,B4:B29,0),4)</f>
        <v>-28</v>
      </c>
      <c r="G24" s="9">
        <f>INDEX('9_oferty p.'!B3:G28,MATCH(21,B4:B29,0),5)</f>
        <v>111</v>
      </c>
      <c r="H24" s="10">
        <f>INDEX('9_oferty p.'!B3:G28,MATCH(21,B4:B29,0),6)</f>
        <v>137</v>
      </c>
    </row>
    <row r="25" spans="2:8" x14ac:dyDescent="0.2">
      <c r="B25" s="10">
        <f>RANK('9_oferty p.'!C24,'9_oferty p.'!$C$3:'9_oferty p.'!$C$28,1)+COUNTIF('9_oferty p.'!$C$3:'9_oferty p.'!C24,'9_oferty p.'!C24)-1</f>
        <v>13</v>
      </c>
      <c r="C25" s="8" t="str">
        <f>INDEX('9_oferty p.'!B3:G28,MATCH(22,B4:B29,0),1)</f>
        <v>dębicki</v>
      </c>
      <c r="D25" s="10">
        <f>INDEX('9_oferty p.'!B3:G28,MATCH(22,B4:B29,0),2)</f>
        <v>267</v>
      </c>
      <c r="E25" s="9">
        <f>INDEX('9_oferty p.'!B3:G28,MATCH(22,B4:B29,0),3)</f>
        <v>377</v>
      </c>
      <c r="F25" s="10">
        <f>INDEX('9_oferty p.'!B3:G28,MATCH(22,B4:B29,0),4)</f>
        <v>-110</v>
      </c>
      <c r="G25" s="9">
        <f>INDEX('9_oferty p.'!B3:G28,MATCH(22,B4:B29,0),5)</f>
        <v>182</v>
      </c>
      <c r="H25" s="10">
        <f>INDEX('9_oferty p.'!B3:G28,MATCH(22,B4:B29,0),6)</f>
        <v>85</v>
      </c>
    </row>
    <row r="26" spans="2:8" x14ac:dyDescent="0.2">
      <c r="B26" s="10">
        <f>RANK('9_oferty p.'!C25,'9_oferty p.'!$C$3:'9_oferty p.'!$C$28,1)+COUNTIF('9_oferty p.'!$C$3:'9_oferty p.'!C25,'9_oferty p.'!C25)-1</f>
        <v>4</v>
      </c>
      <c r="C26" s="8" t="str">
        <f>INDEX('9_oferty p.'!B3:G28,MATCH(23,B4:B29,0),1)</f>
        <v>rzeszowski</v>
      </c>
      <c r="D26" s="10">
        <f>INDEX('9_oferty p.'!B3:G28,MATCH(23,B4:B29,0),2)</f>
        <v>346</v>
      </c>
      <c r="E26" s="9">
        <f>INDEX('9_oferty p.'!B3:G28,MATCH(23,B4:B29,0),3)</f>
        <v>153</v>
      </c>
      <c r="F26" s="10">
        <f>INDEX('9_oferty p.'!B3:G28,MATCH(23,B4:B29,0),4)</f>
        <v>193</v>
      </c>
      <c r="G26" s="9">
        <f>INDEX('9_oferty p.'!B3:G28,MATCH(23,B4:B29,0),5)</f>
        <v>129</v>
      </c>
      <c r="H26" s="10">
        <f>INDEX('9_oferty p.'!B3:G28,MATCH(23,B4:B29,0),6)</f>
        <v>217</v>
      </c>
    </row>
    <row r="27" spans="2:8" x14ac:dyDescent="0.2">
      <c r="B27" s="10">
        <f>RANK('9_oferty p.'!C26,'9_oferty p.'!$C$3:'9_oferty p.'!$C$28,1)+COUNTIF('9_oferty p.'!$C$3:'9_oferty p.'!C26,'9_oferty p.'!C26)-1</f>
        <v>25</v>
      </c>
      <c r="C27" s="8" t="str">
        <f>INDEX('9_oferty p.'!B3:G28,MATCH(24,B4:B29,0),1)</f>
        <v>mielecki</v>
      </c>
      <c r="D27" s="10">
        <f>INDEX('9_oferty p.'!B3:G28,MATCH(24,B4:B29,0),2)</f>
        <v>606</v>
      </c>
      <c r="E27" s="9">
        <f>INDEX('9_oferty p.'!B3:G28,MATCH(24,B4:B29,0),3)</f>
        <v>894</v>
      </c>
      <c r="F27" s="10">
        <f>INDEX('9_oferty p.'!B3:G28,MATCH(24,B4:B29,0),4)</f>
        <v>-288</v>
      </c>
      <c r="G27" s="9">
        <f>INDEX('9_oferty p.'!B3:G28,MATCH(24,B4:B29,0),5)</f>
        <v>425</v>
      </c>
      <c r="H27" s="10">
        <f>INDEX('9_oferty p.'!B3:G28,MATCH(24,B4:B29,0),6)</f>
        <v>181</v>
      </c>
    </row>
    <row r="28" spans="2:8" x14ac:dyDescent="0.2">
      <c r="B28" s="10">
        <f>RANK('9_oferty p.'!C27,'9_oferty p.'!$C$3:'9_oferty p.'!$C$28,1)+COUNTIF('9_oferty p.'!$C$3:'9_oferty p.'!C27,'9_oferty p.'!C27)-1</f>
        <v>8</v>
      </c>
      <c r="C28" s="8" t="str">
        <f>INDEX('9_oferty p.'!B3:G28,MATCH(25,B4:B29,0),1)</f>
        <v>Rzeszów</v>
      </c>
      <c r="D28" s="10">
        <f>INDEX('9_oferty p.'!B3:G28,MATCH(25,B4:B29,0),2)</f>
        <v>752</v>
      </c>
      <c r="E28" s="9">
        <f>INDEX('9_oferty p.'!B3:G28,MATCH(25,B4:B29,0),3)</f>
        <v>718</v>
      </c>
      <c r="F28" s="10">
        <f>INDEX('9_oferty p.'!B3:G28,MATCH(25,B4:B29,0),4)</f>
        <v>34</v>
      </c>
      <c r="G28" s="9">
        <f>INDEX('9_oferty p.'!B3:G28,MATCH(25,B4:B29,0),5)</f>
        <v>578</v>
      </c>
      <c r="H28" s="10">
        <f>INDEX('9_oferty p.'!B3:G28,MATCH(25,B4:B29,0),6)</f>
        <v>174</v>
      </c>
    </row>
    <row r="29" spans="2:8" ht="15" x14ac:dyDescent="0.25">
      <c r="B29" s="34">
        <f>RANK('9_oferty p.'!C28,'9_oferty p.'!$C$3:'9_oferty p.'!$C$28,1)+COUNTIF('9_oferty p.'!$C$3:'9_oferty p.'!C28,'9_oferty p.'!C28)-1</f>
        <v>26</v>
      </c>
      <c r="C29" s="35" t="str">
        <f>INDEX('9_oferty p.'!B3:G28,MATCH(26,B4:B29,0),1)</f>
        <v>województwo</v>
      </c>
      <c r="D29" s="34">
        <f>INDEX('9_oferty p.'!B3:G28,MATCH(26,B4:B29,0),2)</f>
        <v>4026</v>
      </c>
      <c r="E29" s="17">
        <f>INDEX('9_oferty p.'!B3:G28,MATCH(26,B4:B29,0),3)</f>
        <v>4631</v>
      </c>
      <c r="F29" s="34">
        <f>INDEX('9_oferty p.'!B3:G28,MATCH(26,B4:B29,0),4)</f>
        <v>-605</v>
      </c>
      <c r="G29" s="17">
        <f>INDEX('9_oferty p.'!B3:G28,MATCH(26,B4:B29,0),5)</f>
        <v>2646</v>
      </c>
      <c r="H29" s="34">
        <f>INDEX('9_oferty p.'!B3:G28,MATCH(26,B4:B29,0),6)</f>
        <v>1380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42578125" style="3" customWidth="1"/>
    <col min="3" max="3" width="11.85546875" style="3" customWidth="1"/>
    <col min="4" max="4" width="11.7109375" style="3" customWidth="1"/>
    <col min="5" max="5" width="16.28515625" style="3" customWidth="1"/>
    <col min="6" max="6" width="11.7109375" style="3" customWidth="1"/>
    <col min="7" max="7" width="17.85546875" style="3" customWidth="1"/>
    <col min="8" max="8" width="6.28515625" style="3" customWidth="1"/>
    <col min="9" max="9" width="7" style="3" customWidth="1"/>
    <col min="10" max="10" width="6.140625" style="3" customWidth="1"/>
    <col min="11" max="12" width="9.140625" style="3"/>
    <col min="13" max="13" width="7.140625" style="3" customWidth="1"/>
    <col min="14" max="16384" width="9.140625" style="3"/>
  </cols>
  <sheetData>
    <row r="1" spans="2:11" ht="15" customHeight="1" x14ac:dyDescent="0.2">
      <c r="B1" s="78" t="s">
        <v>93</v>
      </c>
      <c r="C1" s="76"/>
      <c r="D1" s="76"/>
      <c r="E1" s="76"/>
      <c r="F1" s="76"/>
      <c r="G1" s="76"/>
      <c r="H1" s="77"/>
      <c r="I1" s="77"/>
      <c r="J1" s="77"/>
      <c r="K1" s="77"/>
    </row>
    <row r="2" spans="2:11" ht="14.25" customHeight="1" x14ac:dyDescent="0.2">
      <c r="B2" s="1" t="s">
        <v>94</v>
      </c>
      <c r="C2" s="70"/>
      <c r="D2" s="70"/>
      <c r="E2" s="70"/>
      <c r="F2" s="70"/>
      <c r="G2" s="70"/>
      <c r="H2" s="77"/>
      <c r="I2" s="77"/>
      <c r="J2" s="77"/>
      <c r="K2" s="77"/>
    </row>
    <row r="3" spans="2:11" ht="57" x14ac:dyDescent="0.2">
      <c r="B3" s="5" t="s">
        <v>27</v>
      </c>
      <c r="C3" s="6" t="s">
        <v>124</v>
      </c>
      <c r="D3" s="7" t="s">
        <v>104</v>
      </c>
      <c r="E3" s="6" t="s">
        <v>28</v>
      </c>
      <c r="F3" s="7" t="s">
        <v>123</v>
      </c>
      <c r="G3" s="6" t="s">
        <v>26</v>
      </c>
    </row>
    <row r="4" spans="2:11" x14ac:dyDescent="0.2">
      <c r="B4" s="8" t="s">
        <v>0</v>
      </c>
      <c r="C4" s="73">
        <v>10</v>
      </c>
      <c r="D4" s="9">
        <v>27</v>
      </c>
      <c r="E4" s="73">
        <f t="shared" ref="E4:E28" si="0">SUM(C4)-D4</f>
        <v>-17</v>
      </c>
      <c r="F4" s="9">
        <v>14</v>
      </c>
      <c r="G4" s="73">
        <f t="shared" ref="G4:G28" si="1">SUM(C4)-F4</f>
        <v>-4</v>
      </c>
      <c r="H4" s="11"/>
    </row>
    <row r="5" spans="2:11" x14ac:dyDescent="0.2">
      <c r="B5" s="8" t="s">
        <v>1</v>
      </c>
      <c r="C5" s="73">
        <v>45</v>
      </c>
      <c r="D5" s="9">
        <v>77</v>
      </c>
      <c r="E5" s="73">
        <f t="shared" si="0"/>
        <v>-32</v>
      </c>
      <c r="F5" s="9">
        <v>44</v>
      </c>
      <c r="G5" s="73">
        <f t="shared" si="1"/>
        <v>1</v>
      </c>
      <c r="H5" s="11"/>
    </row>
    <row r="6" spans="2:11" x14ac:dyDescent="0.2">
      <c r="B6" s="8" t="s">
        <v>2</v>
      </c>
      <c r="C6" s="73">
        <v>33</v>
      </c>
      <c r="D6" s="9">
        <v>57</v>
      </c>
      <c r="E6" s="73">
        <f t="shared" si="0"/>
        <v>-24</v>
      </c>
      <c r="F6" s="9">
        <v>13</v>
      </c>
      <c r="G6" s="73">
        <f t="shared" si="1"/>
        <v>20</v>
      </c>
      <c r="H6" s="11"/>
    </row>
    <row r="7" spans="2:11" x14ac:dyDescent="0.2">
      <c r="B7" s="8" t="s">
        <v>3</v>
      </c>
      <c r="C7" s="73">
        <v>70</v>
      </c>
      <c r="D7" s="9">
        <v>57</v>
      </c>
      <c r="E7" s="73">
        <f t="shared" si="0"/>
        <v>13</v>
      </c>
      <c r="F7" s="9">
        <v>47</v>
      </c>
      <c r="G7" s="73">
        <f t="shared" si="1"/>
        <v>23</v>
      </c>
      <c r="H7" s="11"/>
    </row>
    <row r="8" spans="2:11" x14ac:dyDescent="0.2">
      <c r="B8" s="8" t="s">
        <v>4</v>
      </c>
      <c r="C8" s="73">
        <v>45</v>
      </c>
      <c r="D8" s="9">
        <v>65</v>
      </c>
      <c r="E8" s="73">
        <f t="shared" si="0"/>
        <v>-20</v>
      </c>
      <c r="F8" s="9">
        <v>36</v>
      </c>
      <c r="G8" s="73">
        <f t="shared" si="1"/>
        <v>9</v>
      </c>
      <c r="H8" s="11"/>
    </row>
    <row r="9" spans="2:11" x14ac:dyDescent="0.2">
      <c r="B9" s="8" t="s">
        <v>5</v>
      </c>
      <c r="C9" s="73">
        <v>21</v>
      </c>
      <c r="D9" s="9">
        <v>44</v>
      </c>
      <c r="E9" s="73">
        <f t="shared" si="0"/>
        <v>-23</v>
      </c>
      <c r="F9" s="9">
        <v>27</v>
      </c>
      <c r="G9" s="73">
        <f t="shared" si="1"/>
        <v>-6</v>
      </c>
      <c r="H9" s="11"/>
    </row>
    <row r="10" spans="2:11" x14ac:dyDescent="0.2">
      <c r="B10" s="13" t="s">
        <v>6</v>
      </c>
      <c r="C10" s="73">
        <v>30</v>
      </c>
      <c r="D10" s="9">
        <v>21</v>
      </c>
      <c r="E10" s="73">
        <f t="shared" si="0"/>
        <v>9</v>
      </c>
      <c r="F10" s="9">
        <v>14</v>
      </c>
      <c r="G10" s="73">
        <f t="shared" si="1"/>
        <v>16</v>
      </c>
      <c r="H10" s="11"/>
    </row>
    <row r="11" spans="2:11" x14ac:dyDescent="0.2">
      <c r="B11" s="8" t="s">
        <v>7</v>
      </c>
      <c r="C11" s="73">
        <v>4</v>
      </c>
      <c r="D11" s="9">
        <v>17</v>
      </c>
      <c r="E11" s="73">
        <f t="shared" si="0"/>
        <v>-13</v>
      </c>
      <c r="F11" s="9">
        <v>9</v>
      </c>
      <c r="G11" s="73">
        <f t="shared" si="1"/>
        <v>-5</v>
      </c>
      <c r="H11" s="11"/>
    </row>
    <row r="12" spans="2:11" x14ac:dyDescent="0.2">
      <c r="B12" s="8" t="s">
        <v>8</v>
      </c>
      <c r="C12" s="73">
        <v>55</v>
      </c>
      <c r="D12" s="9">
        <v>3</v>
      </c>
      <c r="E12" s="73">
        <f t="shared" si="0"/>
        <v>52</v>
      </c>
      <c r="F12" s="9">
        <v>33</v>
      </c>
      <c r="G12" s="73">
        <f t="shared" si="1"/>
        <v>22</v>
      </c>
      <c r="H12" s="11"/>
    </row>
    <row r="13" spans="2:11" x14ac:dyDescent="0.2">
      <c r="B13" s="8" t="s">
        <v>9</v>
      </c>
      <c r="C13" s="73">
        <v>19</v>
      </c>
      <c r="D13" s="9">
        <v>42</v>
      </c>
      <c r="E13" s="73">
        <f t="shared" si="0"/>
        <v>-23</v>
      </c>
      <c r="F13" s="9">
        <v>19</v>
      </c>
      <c r="G13" s="73">
        <f t="shared" si="1"/>
        <v>0</v>
      </c>
      <c r="H13" s="11"/>
    </row>
    <row r="14" spans="2:11" x14ac:dyDescent="0.2">
      <c r="B14" s="8" t="s">
        <v>10</v>
      </c>
      <c r="C14" s="73">
        <v>23</v>
      </c>
      <c r="D14" s="9">
        <v>32</v>
      </c>
      <c r="E14" s="73">
        <f t="shared" si="0"/>
        <v>-9</v>
      </c>
      <c r="F14" s="9">
        <v>7</v>
      </c>
      <c r="G14" s="73">
        <f t="shared" si="1"/>
        <v>16</v>
      </c>
      <c r="H14" s="11"/>
    </row>
    <row r="15" spans="2:11" x14ac:dyDescent="0.2">
      <c r="B15" s="8" t="s">
        <v>11</v>
      </c>
      <c r="C15" s="73">
        <v>47</v>
      </c>
      <c r="D15" s="9">
        <v>256</v>
      </c>
      <c r="E15" s="73">
        <f t="shared" si="0"/>
        <v>-209</v>
      </c>
      <c r="F15" s="9">
        <v>62</v>
      </c>
      <c r="G15" s="73">
        <f t="shared" si="1"/>
        <v>-15</v>
      </c>
      <c r="H15" s="11"/>
    </row>
    <row r="16" spans="2:11" x14ac:dyDescent="0.2">
      <c r="B16" s="8" t="s">
        <v>12</v>
      </c>
      <c r="C16" s="73">
        <v>67</v>
      </c>
      <c r="D16" s="9">
        <v>123</v>
      </c>
      <c r="E16" s="73">
        <f t="shared" si="0"/>
        <v>-56</v>
      </c>
      <c r="F16" s="9">
        <v>56</v>
      </c>
      <c r="G16" s="73">
        <f t="shared" si="1"/>
        <v>11</v>
      </c>
      <c r="H16" s="11"/>
    </row>
    <row r="17" spans="2:8" x14ac:dyDescent="0.2">
      <c r="B17" s="8" t="s">
        <v>13</v>
      </c>
      <c r="C17" s="73">
        <v>7</v>
      </c>
      <c r="D17" s="9">
        <v>44</v>
      </c>
      <c r="E17" s="73">
        <f t="shared" si="0"/>
        <v>-37</v>
      </c>
      <c r="F17" s="9">
        <v>21</v>
      </c>
      <c r="G17" s="73">
        <f t="shared" si="1"/>
        <v>-14</v>
      </c>
      <c r="H17" s="11"/>
    </row>
    <row r="18" spans="2:8" x14ac:dyDescent="0.2">
      <c r="B18" s="8" t="s">
        <v>14</v>
      </c>
      <c r="C18" s="73">
        <v>106</v>
      </c>
      <c r="D18" s="9">
        <v>115</v>
      </c>
      <c r="E18" s="73">
        <f t="shared" si="0"/>
        <v>-9</v>
      </c>
      <c r="F18" s="9">
        <v>53</v>
      </c>
      <c r="G18" s="73">
        <f t="shared" si="1"/>
        <v>53</v>
      </c>
      <c r="H18" s="11"/>
    </row>
    <row r="19" spans="2:8" x14ac:dyDescent="0.2">
      <c r="B19" s="8" t="s">
        <v>15</v>
      </c>
      <c r="C19" s="73">
        <v>55</v>
      </c>
      <c r="D19" s="9">
        <v>97</v>
      </c>
      <c r="E19" s="73">
        <f t="shared" si="0"/>
        <v>-42</v>
      </c>
      <c r="F19" s="9">
        <v>76</v>
      </c>
      <c r="G19" s="73">
        <f t="shared" si="1"/>
        <v>-21</v>
      </c>
      <c r="H19" s="11"/>
    </row>
    <row r="20" spans="2:8" x14ac:dyDescent="0.2">
      <c r="B20" s="8" t="s">
        <v>16</v>
      </c>
      <c r="C20" s="73">
        <v>38</v>
      </c>
      <c r="D20" s="9">
        <v>28</v>
      </c>
      <c r="E20" s="73">
        <f t="shared" si="0"/>
        <v>10</v>
      </c>
      <c r="F20" s="9">
        <v>19</v>
      </c>
      <c r="G20" s="73">
        <f t="shared" si="1"/>
        <v>19</v>
      </c>
      <c r="H20" s="11"/>
    </row>
    <row r="21" spans="2:8" x14ac:dyDescent="0.2">
      <c r="B21" s="8" t="s">
        <v>17</v>
      </c>
      <c r="C21" s="73">
        <v>41</v>
      </c>
      <c r="D21" s="9">
        <v>69</v>
      </c>
      <c r="E21" s="73">
        <f t="shared" si="0"/>
        <v>-28</v>
      </c>
      <c r="F21" s="9">
        <v>21</v>
      </c>
      <c r="G21" s="73">
        <f t="shared" si="1"/>
        <v>20</v>
      </c>
      <c r="H21" s="11"/>
    </row>
    <row r="22" spans="2:8" x14ac:dyDescent="0.2">
      <c r="B22" s="8" t="s">
        <v>18</v>
      </c>
      <c r="C22" s="73">
        <v>45</v>
      </c>
      <c r="D22" s="9">
        <v>94</v>
      </c>
      <c r="E22" s="73">
        <f t="shared" si="0"/>
        <v>-49</v>
      </c>
      <c r="F22" s="9">
        <v>17</v>
      </c>
      <c r="G22" s="73">
        <f t="shared" si="1"/>
        <v>28</v>
      </c>
      <c r="H22" s="11"/>
    </row>
    <row r="23" spans="2:8" x14ac:dyDescent="0.2">
      <c r="B23" s="8" t="s">
        <v>19</v>
      </c>
      <c r="C23" s="73">
        <v>94</v>
      </c>
      <c r="D23" s="9">
        <v>104</v>
      </c>
      <c r="E23" s="73">
        <f t="shared" si="0"/>
        <v>-10</v>
      </c>
      <c r="F23" s="9">
        <v>70</v>
      </c>
      <c r="G23" s="73">
        <f t="shared" si="1"/>
        <v>24</v>
      </c>
      <c r="H23" s="11"/>
    </row>
    <row r="24" spans="2:8" x14ac:dyDescent="0.2">
      <c r="B24" s="8" t="s">
        <v>20</v>
      </c>
      <c r="C24" s="73">
        <v>21</v>
      </c>
      <c r="D24" s="9">
        <v>55</v>
      </c>
      <c r="E24" s="73">
        <f t="shared" si="0"/>
        <v>-34</v>
      </c>
      <c r="F24" s="9">
        <v>16</v>
      </c>
      <c r="G24" s="73">
        <f t="shared" si="1"/>
        <v>5</v>
      </c>
      <c r="H24" s="11"/>
    </row>
    <row r="25" spans="2:8" x14ac:dyDescent="0.2">
      <c r="B25" s="8" t="s">
        <v>21</v>
      </c>
      <c r="C25" s="73">
        <v>28</v>
      </c>
      <c r="D25" s="9">
        <v>28</v>
      </c>
      <c r="E25" s="73">
        <f t="shared" si="0"/>
        <v>0</v>
      </c>
      <c r="F25" s="9">
        <v>10</v>
      </c>
      <c r="G25" s="73">
        <f t="shared" si="1"/>
        <v>18</v>
      </c>
      <c r="H25" s="11"/>
    </row>
    <row r="26" spans="2:8" x14ac:dyDescent="0.2">
      <c r="B26" s="8" t="s">
        <v>22</v>
      </c>
      <c r="C26" s="73">
        <v>8</v>
      </c>
      <c r="D26" s="9">
        <v>36</v>
      </c>
      <c r="E26" s="73">
        <f t="shared" si="0"/>
        <v>-28</v>
      </c>
      <c r="F26" s="9">
        <v>45</v>
      </c>
      <c r="G26" s="73">
        <f t="shared" si="1"/>
        <v>-37</v>
      </c>
      <c r="H26" s="11"/>
    </row>
    <row r="27" spans="2:8" x14ac:dyDescent="0.2">
      <c r="B27" s="8" t="s">
        <v>23</v>
      </c>
      <c r="C27" s="73">
        <v>97</v>
      </c>
      <c r="D27" s="9">
        <v>67</v>
      </c>
      <c r="E27" s="73">
        <f t="shared" si="0"/>
        <v>30</v>
      </c>
      <c r="F27" s="9">
        <v>69</v>
      </c>
      <c r="G27" s="73">
        <f t="shared" si="1"/>
        <v>28</v>
      </c>
      <c r="H27" s="11"/>
    </row>
    <row r="28" spans="2:8" x14ac:dyDescent="0.2">
      <c r="B28" s="8" t="s">
        <v>24</v>
      </c>
      <c r="C28" s="73">
        <v>17</v>
      </c>
      <c r="D28" s="9">
        <v>57</v>
      </c>
      <c r="E28" s="73">
        <f t="shared" si="0"/>
        <v>-40</v>
      </c>
      <c r="F28" s="9">
        <v>30</v>
      </c>
      <c r="G28" s="73">
        <f t="shared" si="1"/>
        <v>-13</v>
      </c>
      <c r="H28" s="11"/>
    </row>
    <row r="29" spans="2:8" ht="15" x14ac:dyDescent="0.25">
      <c r="B29" s="15" t="s">
        <v>25</v>
      </c>
      <c r="C29" s="74">
        <f>SUM(C4:C28)</f>
        <v>1026</v>
      </c>
      <c r="D29" s="17">
        <f>SUM(D4:D28)</f>
        <v>1615</v>
      </c>
      <c r="E29" s="74">
        <f>SUM(E4:E28)</f>
        <v>-589</v>
      </c>
      <c r="F29" s="17">
        <f>SUM(F4:F28)</f>
        <v>828</v>
      </c>
      <c r="G29" s="74">
        <f>SUM(G4:G28)</f>
        <v>198</v>
      </c>
      <c r="H29" s="11"/>
    </row>
    <row r="30" spans="2:8" ht="12" customHeight="1" x14ac:dyDescent="0.2">
      <c r="B30" s="4"/>
      <c r="C30" s="30"/>
      <c r="E30" s="11"/>
      <c r="G30" s="11"/>
    </row>
    <row r="31" spans="2:8" ht="9" customHeight="1" x14ac:dyDescent="0.2">
      <c r="B31" s="4"/>
    </row>
    <row r="32" spans="2:8" ht="12.75" customHeight="1" x14ac:dyDescent="0.2">
      <c r="B32" s="4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7.140625" style="3" customWidth="1"/>
    <col min="3" max="3" width="25.140625" style="3" customWidth="1"/>
    <col min="4" max="4" width="11.7109375" style="3" customWidth="1"/>
    <col min="5" max="5" width="11.85546875" style="3" customWidth="1"/>
    <col min="6" max="6" width="16.28515625" style="3" customWidth="1"/>
    <col min="7" max="7" width="11.28515625" style="3" customWidth="1"/>
    <col min="8" max="8" width="17.5703125" style="3" customWidth="1"/>
    <col min="9" max="9" width="5.5703125" style="3" customWidth="1"/>
    <col min="10" max="10" width="4.5703125" style="3" customWidth="1"/>
    <col min="11" max="19" width="9.140625" style="3"/>
    <col min="20" max="20" width="4.5703125" style="3" customWidth="1"/>
    <col min="21" max="16384" width="9.140625" style="3"/>
  </cols>
  <sheetData>
    <row r="1" spans="2:8" ht="18.75" customHeight="1" x14ac:dyDescent="0.2">
      <c r="B1" s="2" t="s">
        <v>87</v>
      </c>
      <c r="C1" s="79"/>
      <c r="D1" s="79"/>
      <c r="E1" s="79"/>
      <c r="F1" s="79"/>
      <c r="G1" s="79"/>
      <c r="H1" s="79"/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T('10_oferty s.'!B3)</f>
        <v>powiaty</v>
      </c>
      <c r="D3" s="5" t="str">
        <f>T('10_oferty s.'!C3)</f>
        <v>liczba ofert w XI '21 r.</v>
      </c>
      <c r="E3" s="5" t="str">
        <f>T('10_oferty s.'!D3)</f>
        <v>liczba ofert w X '21 r.</v>
      </c>
      <c r="F3" s="5" t="str">
        <f>T('10_oferty s.'!E3)</f>
        <v>wzrost/spadek do poprzedniego  miesiąca</v>
      </c>
      <c r="G3" s="5" t="str">
        <f>T('10_oferty s.'!F3)</f>
        <v>liczba ofert w XI '20 r.</v>
      </c>
      <c r="H3" s="5" t="str">
        <f>T('10_oferty s.'!G3)</f>
        <v>wzrost/spadek do analogicznego okresu ubr.</v>
      </c>
    </row>
    <row r="4" spans="2:8" x14ac:dyDescent="0.2">
      <c r="B4" s="10">
        <f>RANK('10_oferty s.'!C4,'10_oferty s.'!$C$4:'10_oferty s.'!$C$29,1)+COUNTIF('10_oferty s.'!$C$4:'10_oferty s.'!C4,'10_oferty s.'!C4)-1</f>
        <v>4</v>
      </c>
      <c r="C4" s="8" t="str">
        <f>INDEX('10_oferty s.'!B4:G29,MATCH(1,B4:B29,0),1)</f>
        <v>leski</v>
      </c>
      <c r="D4" s="39">
        <f>INDEX('10_oferty s.'!B4:G29,MATCH(1,B4:B29,0),2)</f>
        <v>4</v>
      </c>
      <c r="E4" s="9">
        <f>INDEX('10_oferty s.'!B4:G29,MATCH(1,B4:B29,0),3)</f>
        <v>17</v>
      </c>
      <c r="F4" s="10">
        <f>INDEX('10_oferty s.'!B4:G29,MATCH(1,B4:B29,0),4)</f>
        <v>-13</v>
      </c>
      <c r="G4" s="9">
        <f>INDEX('10_oferty s.'!B4:G29,MATCH(1,B4:B29,0),5)</f>
        <v>9</v>
      </c>
      <c r="H4" s="10">
        <f>INDEX('10_oferty s.'!B4:G29,MATCH(1,B4:B29,0),6)</f>
        <v>-5</v>
      </c>
    </row>
    <row r="5" spans="2:8" x14ac:dyDescent="0.2">
      <c r="B5" s="10">
        <f>RANK('10_oferty s.'!C5,'10_oferty s.'!$C$4:'10_oferty s.'!$C$29,1)+COUNTIF('10_oferty s.'!$C$4:'10_oferty s.'!C5,'10_oferty s.'!C5)-1</f>
        <v>15</v>
      </c>
      <c r="C5" s="8" t="str">
        <f>INDEX('10_oferty s.'!B4:G29,MATCH(2,B4:B29,0),1)</f>
        <v>przemyski</v>
      </c>
      <c r="D5" s="10">
        <f>INDEX('10_oferty s.'!B4:G29,MATCH(2,B4:B29,0),2)</f>
        <v>7</v>
      </c>
      <c r="E5" s="9">
        <f>INDEX('10_oferty s.'!B4:G29,MATCH(2,B4:B29,0),3)</f>
        <v>44</v>
      </c>
      <c r="F5" s="10">
        <f>INDEX('10_oferty s.'!B4:G29,MATCH(2,B4:B29,0),4)</f>
        <v>-37</v>
      </c>
      <c r="G5" s="9">
        <f>INDEX('10_oferty s.'!B4:G29,MATCH(2,B4:B29,0),5)</f>
        <v>21</v>
      </c>
      <c r="H5" s="10">
        <f>INDEX('10_oferty s.'!B4:G29,MATCH(2,B4:B29,0),6)</f>
        <v>-14</v>
      </c>
    </row>
    <row r="6" spans="2:8" x14ac:dyDescent="0.2">
      <c r="B6" s="10">
        <f>RANK('10_oferty s.'!C6,'10_oferty s.'!$C$4:'10_oferty s.'!$C$29,1)+COUNTIF('10_oferty s.'!$C$4:'10_oferty s.'!C6,'10_oferty s.'!C6)-1</f>
        <v>12</v>
      </c>
      <c r="C6" s="8" t="str">
        <f>INDEX('10_oferty s.'!B4:G29,MATCH(3,B4:B29,0),1)</f>
        <v>Przemyśl</v>
      </c>
      <c r="D6" s="10">
        <f>INDEX('10_oferty s.'!B4:G29,MATCH(3,B4:B29,0),2)</f>
        <v>8</v>
      </c>
      <c r="E6" s="9">
        <f>INDEX('10_oferty s.'!B4:G29,MATCH(3,B4:B29,0),3)</f>
        <v>36</v>
      </c>
      <c r="F6" s="10">
        <f>INDEX('10_oferty s.'!B4:G29,MATCH(3,B4:B29,0),4)</f>
        <v>-28</v>
      </c>
      <c r="G6" s="9">
        <f>INDEX('10_oferty s.'!B4:G29,MATCH(3,B4:B29,0),5)</f>
        <v>45</v>
      </c>
      <c r="H6" s="10">
        <f>INDEX('10_oferty s.'!B4:G29,MATCH(3,B4:B29,0),6)</f>
        <v>-37</v>
      </c>
    </row>
    <row r="7" spans="2:8" x14ac:dyDescent="0.2">
      <c r="B7" s="10">
        <f>RANK('10_oferty s.'!C7,'10_oferty s.'!$C$4:'10_oferty s.'!$C$29,1)+COUNTIF('10_oferty s.'!$C$4:'10_oferty s.'!C7,'10_oferty s.'!C7)-1</f>
        <v>22</v>
      </c>
      <c r="C7" s="8" t="str">
        <f>INDEX('10_oferty s.'!B4:G29,MATCH(4,B4:B29,0),1)</f>
        <v>bieszczadzki</v>
      </c>
      <c r="D7" s="10">
        <f>INDEX('10_oferty s.'!B4:G29,MATCH(4,B4:B29,0),2)</f>
        <v>10</v>
      </c>
      <c r="E7" s="9">
        <f>INDEX('10_oferty s.'!B4:G29,MATCH(4,B4:B29,0),3)</f>
        <v>27</v>
      </c>
      <c r="F7" s="10">
        <f>INDEX('10_oferty s.'!B4:G29,MATCH(4,B4:B29,0),4)</f>
        <v>-17</v>
      </c>
      <c r="G7" s="9">
        <f>INDEX('10_oferty s.'!B4:G29,MATCH(4,B4:B29,0),5)</f>
        <v>14</v>
      </c>
      <c r="H7" s="10">
        <f>INDEX('10_oferty s.'!B4:G29,MATCH(4,B4:B29,0),6)</f>
        <v>-4</v>
      </c>
    </row>
    <row r="8" spans="2:8" x14ac:dyDescent="0.2">
      <c r="B8" s="10">
        <f>RANK('10_oferty s.'!C8,'10_oferty s.'!$C$4:'10_oferty s.'!$C$29,1)+COUNTIF('10_oferty s.'!$C$4:'10_oferty s.'!C8,'10_oferty s.'!C8)-1</f>
        <v>16</v>
      </c>
      <c r="C8" s="8" t="str">
        <f>INDEX('10_oferty s.'!B4:G29,MATCH(5,B4:B29,0),1)</f>
        <v>Tarnobrzeg</v>
      </c>
      <c r="D8" s="10">
        <f>INDEX('10_oferty s.'!B4:G29,MATCH(5,B4:B29,0),2)</f>
        <v>17</v>
      </c>
      <c r="E8" s="9">
        <f>INDEX('10_oferty s.'!B4:G29,MATCH(5,B4:B29,0),3)</f>
        <v>57</v>
      </c>
      <c r="F8" s="10">
        <f>INDEX('10_oferty s.'!B4:G29,MATCH(5,B4:B29,0),4)</f>
        <v>-40</v>
      </c>
      <c r="G8" s="9">
        <f>INDEX('10_oferty s.'!B4:G29,MATCH(5,B4:B29,0),5)</f>
        <v>30</v>
      </c>
      <c r="H8" s="10">
        <f>INDEX('10_oferty s.'!B4:G29,MATCH(5,B4:B29,0),6)</f>
        <v>-13</v>
      </c>
    </row>
    <row r="9" spans="2:8" x14ac:dyDescent="0.2">
      <c r="B9" s="10">
        <f>RANK('10_oferty s.'!C9,'10_oferty s.'!$C$4:'10_oferty s.'!$C$29,1)+COUNTIF('10_oferty s.'!$C$4:'10_oferty s.'!C9,'10_oferty s.'!C9)-1</f>
        <v>7</v>
      </c>
      <c r="C9" s="8" t="str">
        <f>INDEX('10_oferty s.'!B4:G29,MATCH(6,B4:B29,0),1)</f>
        <v>lubaczowski</v>
      </c>
      <c r="D9" s="10">
        <f>INDEX('10_oferty s.'!B4:G29,MATCH(6,B4:B29,0),2)</f>
        <v>19</v>
      </c>
      <c r="E9" s="9">
        <f>INDEX('10_oferty s.'!B4:G29,MATCH(6,B4:B29,0),3)</f>
        <v>42</v>
      </c>
      <c r="F9" s="10">
        <f>INDEX('10_oferty s.'!B4:G29,MATCH(6,B4:B29,0),4)</f>
        <v>-23</v>
      </c>
      <c r="G9" s="9">
        <f>INDEX('10_oferty s.'!B4:G29,MATCH(6,B4:B29,0),5)</f>
        <v>19</v>
      </c>
      <c r="H9" s="10">
        <f>INDEX('10_oferty s.'!B4:G29,MATCH(6,B4:B29,0),6)</f>
        <v>0</v>
      </c>
    </row>
    <row r="10" spans="2:8" x14ac:dyDescent="0.2">
      <c r="B10" s="10">
        <f>RANK('10_oferty s.'!C10,'10_oferty s.'!$C$4:'10_oferty s.'!$C$29,1)+COUNTIF('10_oferty s.'!$C$4:'10_oferty s.'!C10,'10_oferty s.'!C10)-1</f>
        <v>11</v>
      </c>
      <c r="C10" s="13" t="str">
        <f>INDEX('10_oferty s.'!B4:G29,MATCH(7,B4:B29,0),1)</f>
        <v>kolbuszowski</v>
      </c>
      <c r="D10" s="10">
        <f>INDEX('10_oferty s.'!B4:G29,MATCH(7,B4:B29,0),2)</f>
        <v>21</v>
      </c>
      <c r="E10" s="9">
        <f>INDEX('10_oferty s.'!B4:G29,MATCH(7,B4:B29,0),3)</f>
        <v>44</v>
      </c>
      <c r="F10" s="10">
        <f>INDEX('10_oferty s.'!B4:G29,MATCH(7,B4:B29,0),4)</f>
        <v>-23</v>
      </c>
      <c r="G10" s="9">
        <f>INDEX('10_oferty s.'!B4:G29,MATCH(7,B4:B29,0),5)</f>
        <v>27</v>
      </c>
      <c r="H10" s="10">
        <f>INDEX('10_oferty s.'!B4:G29,MATCH(7,B4:B29,0),6)</f>
        <v>-6</v>
      </c>
    </row>
    <row r="11" spans="2:8" x14ac:dyDescent="0.2">
      <c r="B11" s="10">
        <f>RANK('10_oferty s.'!C11,'10_oferty s.'!$C$4:'10_oferty s.'!$C$29,1)+COUNTIF('10_oferty s.'!$C$4:'10_oferty s.'!C11,'10_oferty s.'!C11)-1</f>
        <v>1</v>
      </c>
      <c r="C11" s="8" t="str">
        <f>INDEX('10_oferty s.'!B4:G29,MATCH(8,B4:B29,0),1)</f>
        <v xml:space="preserve">tarnobrzeski </v>
      </c>
      <c r="D11" s="10">
        <f>INDEX('10_oferty s.'!B4:G29,MATCH(8,B4:B29,0),2)</f>
        <v>21</v>
      </c>
      <c r="E11" s="9">
        <f>INDEX('10_oferty s.'!B4:G29,MATCH(8,B4:B29,0),3)</f>
        <v>55</v>
      </c>
      <c r="F11" s="10">
        <f>INDEX('10_oferty s.'!B4:G29,MATCH(8,B4:B29,0),4)</f>
        <v>-34</v>
      </c>
      <c r="G11" s="9">
        <f>INDEX('10_oferty s.'!B4:G29,MATCH(8,B4:B29,0),5)</f>
        <v>16</v>
      </c>
      <c r="H11" s="10">
        <f>INDEX('10_oferty s.'!B4:G29,MATCH(8,B4:B29,0),6)</f>
        <v>5</v>
      </c>
    </row>
    <row r="12" spans="2:8" x14ac:dyDescent="0.2">
      <c r="B12" s="10">
        <f>RANK('10_oferty s.'!C12,'10_oferty s.'!$C$4:'10_oferty s.'!$C$29,1)+COUNTIF('10_oferty s.'!$C$4:'10_oferty s.'!C12,'10_oferty s.'!C12)-1</f>
        <v>19</v>
      </c>
      <c r="C12" s="8" t="str">
        <f>INDEX('10_oferty s.'!B4:G29,MATCH(9,B4:B29,0),1)</f>
        <v>łańcucki</v>
      </c>
      <c r="D12" s="10">
        <f>INDEX('10_oferty s.'!B4:G29,MATCH(9,B4:B29,0),2)</f>
        <v>23</v>
      </c>
      <c r="E12" s="9">
        <f>INDEX('10_oferty s.'!B4:G29,MATCH(9,B4:B29,0),3)</f>
        <v>32</v>
      </c>
      <c r="F12" s="10">
        <f>INDEX('10_oferty s.'!B4:G29,MATCH(9,B4:B29,0),4)</f>
        <v>-9</v>
      </c>
      <c r="G12" s="9">
        <f>INDEX('10_oferty s.'!B4:G29,MATCH(9,B4:B29,0),5)</f>
        <v>7</v>
      </c>
      <c r="H12" s="10">
        <f>INDEX('10_oferty s.'!B4:G29,MATCH(9,B4:B29,0),6)</f>
        <v>16</v>
      </c>
    </row>
    <row r="13" spans="2:8" x14ac:dyDescent="0.2">
      <c r="B13" s="10">
        <f>RANK('10_oferty s.'!C13,'10_oferty s.'!$C$4:'10_oferty s.'!$C$29,1)+COUNTIF('10_oferty s.'!$C$4:'10_oferty s.'!C13,'10_oferty s.'!C13)-1</f>
        <v>6</v>
      </c>
      <c r="C13" s="8" t="str">
        <f>INDEX('10_oferty s.'!B4:G29,MATCH(10,B4:B29,0),1)</f>
        <v>Krosno</v>
      </c>
      <c r="D13" s="10">
        <f>INDEX('10_oferty s.'!B4:G29,MATCH(10,B4:B29,0),2)</f>
        <v>28</v>
      </c>
      <c r="E13" s="9">
        <f>INDEX('10_oferty s.'!B4:G29,MATCH(10,B4:B29,0),3)</f>
        <v>28</v>
      </c>
      <c r="F13" s="10">
        <f>INDEX('10_oferty s.'!B4:G29,MATCH(10,B4:B29,0),4)</f>
        <v>0</v>
      </c>
      <c r="G13" s="9">
        <f>INDEX('10_oferty s.'!B4:G29,MATCH(10,B4:B29,0),5)</f>
        <v>10</v>
      </c>
      <c r="H13" s="10">
        <f>INDEX('10_oferty s.'!B4:G29,MATCH(10,B4:B29,0),6)</f>
        <v>18</v>
      </c>
    </row>
    <row r="14" spans="2:8" x14ac:dyDescent="0.2">
      <c r="B14" s="10">
        <f>RANK('10_oferty s.'!C14,'10_oferty s.'!$C$4:'10_oferty s.'!$C$29,1)+COUNTIF('10_oferty s.'!$C$4:'10_oferty s.'!C14,'10_oferty s.'!C14)-1</f>
        <v>9</v>
      </c>
      <c r="C14" s="8" t="str">
        <f>INDEX('10_oferty s.'!B4:G29,MATCH(11,B4:B29,0),1)</f>
        <v>krośnieński</v>
      </c>
      <c r="D14" s="10">
        <f>INDEX('10_oferty s.'!B4:G29,MATCH(11,B4:B29,0),2)</f>
        <v>30</v>
      </c>
      <c r="E14" s="9">
        <f>INDEX('10_oferty s.'!B4:G29,MATCH(11,B4:B29,0),3)</f>
        <v>21</v>
      </c>
      <c r="F14" s="10">
        <f>INDEX('10_oferty s.'!B4:G29,MATCH(11,B4:B29,0),4)</f>
        <v>9</v>
      </c>
      <c r="G14" s="9">
        <f>INDEX('10_oferty s.'!B4:G29,MATCH(11,B4:B29,0),5)</f>
        <v>14</v>
      </c>
      <c r="H14" s="10">
        <f>INDEX('10_oferty s.'!B4:G29,MATCH(11,B4:B29,0),6)</f>
        <v>16</v>
      </c>
    </row>
    <row r="15" spans="2:8" x14ac:dyDescent="0.2">
      <c r="B15" s="10">
        <f>RANK('10_oferty s.'!C15,'10_oferty s.'!$C$4:'10_oferty s.'!$C$29,1)+COUNTIF('10_oferty s.'!$C$4:'10_oferty s.'!C15,'10_oferty s.'!C15)-1</f>
        <v>18</v>
      </c>
      <c r="C15" s="8" t="str">
        <f>INDEX('10_oferty s.'!B4:G29,MATCH(12,B4:B29,0),1)</f>
        <v>dębicki</v>
      </c>
      <c r="D15" s="10">
        <f>INDEX('10_oferty s.'!B4:G29,MATCH(12,B4:B29,0),2)</f>
        <v>33</v>
      </c>
      <c r="E15" s="9">
        <f>INDEX('10_oferty s.'!B4:G29,MATCH(12,B4:B29,0),3)</f>
        <v>57</v>
      </c>
      <c r="F15" s="10">
        <f>INDEX('10_oferty s.'!B4:G29,MATCH(12,B4:B29,0),4)</f>
        <v>-24</v>
      </c>
      <c r="G15" s="9">
        <f>INDEX('10_oferty s.'!B4:G29,MATCH(12,B4:B29,0),5)</f>
        <v>13</v>
      </c>
      <c r="H15" s="10">
        <f>INDEX('10_oferty s.'!B4:G29,MATCH(12,B4:B29,0),6)</f>
        <v>20</v>
      </c>
    </row>
    <row r="16" spans="2:8" x14ac:dyDescent="0.2">
      <c r="B16" s="10">
        <f>RANK('10_oferty s.'!C16,'10_oferty s.'!$C$4:'10_oferty s.'!$C$29,1)+COUNTIF('10_oferty s.'!$C$4:'10_oferty s.'!C16,'10_oferty s.'!C16)-1</f>
        <v>21</v>
      </c>
      <c r="C16" s="8" t="str">
        <f>INDEX('10_oferty s.'!B4:G29,MATCH(13,B4:B29,0),1)</f>
        <v>rzeszowski</v>
      </c>
      <c r="D16" s="10">
        <f>INDEX('10_oferty s.'!B4:G29,MATCH(13,B4:B29,0),2)</f>
        <v>38</v>
      </c>
      <c r="E16" s="9">
        <f>INDEX('10_oferty s.'!B4:G29,MATCH(13,B4:B29,0),3)</f>
        <v>28</v>
      </c>
      <c r="F16" s="10">
        <f>INDEX('10_oferty s.'!B4:G29,MATCH(13,B4:B29,0),4)</f>
        <v>10</v>
      </c>
      <c r="G16" s="9">
        <f>INDEX('10_oferty s.'!B4:G29,MATCH(13,B4:B29,0),5)</f>
        <v>19</v>
      </c>
      <c r="H16" s="10">
        <f>INDEX('10_oferty s.'!B4:G29,MATCH(13,B4:B29,0),6)</f>
        <v>19</v>
      </c>
    </row>
    <row r="17" spans="2:8" x14ac:dyDescent="0.2">
      <c r="B17" s="10">
        <f>RANK('10_oferty s.'!C17,'10_oferty s.'!$C$4:'10_oferty s.'!$C$29,1)+COUNTIF('10_oferty s.'!$C$4:'10_oferty s.'!C17,'10_oferty s.'!C17)-1</f>
        <v>2</v>
      </c>
      <c r="C17" s="8" t="str">
        <f>INDEX('10_oferty s.'!B4:G29,MATCH(14,B4:B29,0),1)</f>
        <v>sanocki</v>
      </c>
      <c r="D17" s="10">
        <f>INDEX('10_oferty s.'!B4:G29,MATCH(14,B4:B29,0),2)</f>
        <v>41</v>
      </c>
      <c r="E17" s="9">
        <f>INDEX('10_oferty s.'!B4:G29,MATCH(14,B4:B29,0),3)</f>
        <v>69</v>
      </c>
      <c r="F17" s="10">
        <f>INDEX('10_oferty s.'!B4:G29,MATCH(14,B4:B29,0),4)</f>
        <v>-28</v>
      </c>
      <c r="G17" s="9">
        <f>INDEX('10_oferty s.'!B4:G29,MATCH(14,B4:B29,0),5)</f>
        <v>21</v>
      </c>
      <c r="H17" s="10">
        <f>INDEX('10_oferty s.'!B4:G29,MATCH(14,B4:B29,0),6)</f>
        <v>20</v>
      </c>
    </row>
    <row r="18" spans="2:8" x14ac:dyDescent="0.2">
      <c r="B18" s="10">
        <f>RANK('10_oferty s.'!C18,'10_oferty s.'!$C$4:'10_oferty s.'!$C$29,1)+COUNTIF('10_oferty s.'!$C$4:'10_oferty s.'!C18,'10_oferty s.'!C18)-1</f>
        <v>25</v>
      </c>
      <c r="C18" s="8" t="str">
        <f>INDEX('10_oferty s.'!B4:G29,MATCH(15,B4:B29,0),1)</f>
        <v>brzozowski</v>
      </c>
      <c r="D18" s="10">
        <f>INDEX('10_oferty s.'!B4:G29,MATCH(15,B4:B29,0),2)</f>
        <v>45</v>
      </c>
      <c r="E18" s="9">
        <f>INDEX('10_oferty s.'!B4:G29,MATCH(15,B4:B29,0),3)</f>
        <v>77</v>
      </c>
      <c r="F18" s="10">
        <f>INDEX('10_oferty s.'!B4:G29,MATCH(15,B4:B29,0),4)</f>
        <v>-32</v>
      </c>
      <c r="G18" s="9">
        <f>INDEX('10_oferty s.'!B4:G29,MATCH(15,B4:B29,0),5)</f>
        <v>44</v>
      </c>
      <c r="H18" s="10">
        <f>INDEX('10_oferty s.'!B4:G29,MATCH(15,B4:B29,0),6)</f>
        <v>1</v>
      </c>
    </row>
    <row r="19" spans="2:8" x14ac:dyDescent="0.2">
      <c r="B19" s="10">
        <f>RANK('10_oferty s.'!C19,'10_oferty s.'!$C$4:'10_oferty s.'!$C$29,1)+COUNTIF('10_oferty s.'!$C$4:'10_oferty s.'!C19,'10_oferty s.'!C19)-1</f>
        <v>20</v>
      </c>
      <c r="C19" s="8" t="str">
        <f>INDEX('10_oferty s.'!B4:G29,MATCH(16,B4:B29,0),1)</f>
        <v>jasielski</v>
      </c>
      <c r="D19" s="10">
        <f>INDEX('10_oferty s.'!B4:G29,MATCH(16,B4:B29,0),2)</f>
        <v>45</v>
      </c>
      <c r="E19" s="9">
        <f>INDEX('10_oferty s.'!B4:G29,MATCH(16,B4:B29,0),3)</f>
        <v>65</v>
      </c>
      <c r="F19" s="10">
        <f>INDEX('10_oferty s.'!B4:G29,MATCH(16,B4:B29,0),4)</f>
        <v>-20</v>
      </c>
      <c r="G19" s="9">
        <f>INDEX('10_oferty s.'!B4:G29,MATCH(16,B4:B29,0),5)</f>
        <v>36</v>
      </c>
      <c r="H19" s="10">
        <f>INDEX('10_oferty s.'!B4:G29,MATCH(16,B4:B29,0),6)</f>
        <v>9</v>
      </c>
    </row>
    <row r="20" spans="2:8" x14ac:dyDescent="0.2">
      <c r="B20" s="10">
        <f>RANK('10_oferty s.'!C20,'10_oferty s.'!$C$4:'10_oferty s.'!$C$29,1)+COUNTIF('10_oferty s.'!$C$4:'10_oferty s.'!C20,'10_oferty s.'!C20)-1</f>
        <v>13</v>
      </c>
      <c r="C20" s="8" t="str">
        <f>INDEX('10_oferty s.'!B4:G29,MATCH(17,B4:B29,0),1)</f>
        <v>stalowowolski</v>
      </c>
      <c r="D20" s="10">
        <f>INDEX('10_oferty s.'!B4:G29,MATCH(17,B4:B29,0),2)</f>
        <v>45</v>
      </c>
      <c r="E20" s="9">
        <f>INDEX('10_oferty s.'!B4:G29,MATCH(17,B4:B29,0),3)</f>
        <v>94</v>
      </c>
      <c r="F20" s="10">
        <f>INDEX('10_oferty s.'!B4:G29,MATCH(17,B4:B29,0),4)</f>
        <v>-49</v>
      </c>
      <c r="G20" s="9">
        <f>INDEX('10_oferty s.'!B4:G29,MATCH(17,B4:B29,0),5)</f>
        <v>17</v>
      </c>
      <c r="H20" s="10">
        <f>INDEX('10_oferty s.'!B4:G29,MATCH(17,B4:B29,0),6)</f>
        <v>28</v>
      </c>
    </row>
    <row r="21" spans="2:8" x14ac:dyDescent="0.2">
      <c r="B21" s="10">
        <f>RANK('10_oferty s.'!C21,'10_oferty s.'!$C$4:'10_oferty s.'!$C$29,1)+COUNTIF('10_oferty s.'!$C$4:'10_oferty s.'!C21,'10_oferty s.'!C21)-1</f>
        <v>14</v>
      </c>
      <c r="C21" s="8" t="str">
        <f>INDEX('10_oferty s.'!B4:G29,MATCH(18,B4:B29,0),1)</f>
        <v>mielecki</v>
      </c>
      <c r="D21" s="10">
        <f>INDEX('10_oferty s.'!B4:G29,MATCH(18,B4:B29,0),2)</f>
        <v>47</v>
      </c>
      <c r="E21" s="9">
        <f>INDEX('10_oferty s.'!B4:G29,MATCH(18,B4:B29,0),3)</f>
        <v>256</v>
      </c>
      <c r="F21" s="10">
        <f>INDEX('10_oferty s.'!B4:G29,MATCH(18,B4:B29,0),4)</f>
        <v>-209</v>
      </c>
      <c r="G21" s="9">
        <f>INDEX('10_oferty s.'!B4:G29,MATCH(18,B4:B29,0),5)</f>
        <v>62</v>
      </c>
      <c r="H21" s="10">
        <f>INDEX('10_oferty s.'!B4:G29,MATCH(18,B4:B29,0),6)</f>
        <v>-15</v>
      </c>
    </row>
    <row r="22" spans="2:8" x14ac:dyDescent="0.2">
      <c r="B22" s="10">
        <f>RANK('10_oferty s.'!C22,'10_oferty s.'!$C$4:'10_oferty s.'!$C$29,1)+COUNTIF('10_oferty s.'!$C$4:'10_oferty s.'!C22,'10_oferty s.'!C22)-1</f>
        <v>17</v>
      </c>
      <c r="C22" s="8" t="str">
        <f>INDEX('10_oferty s.'!B4:G29,MATCH(19,B4:B29,0),1)</f>
        <v>leżajski</v>
      </c>
      <c r="D22" s="10">
        <f>INDEX('10_oferty s.'!B4:G29,MATCH(19,B4:B29,0),2)</f>
        <v>55</v>
      </c>
      <c r="E22" s="9">
        <f>INDEX('10_oferty s.'!B4:G29,MATCH(19,B4:B29,0),3)</f>
        <v>3</v>
      </c>
      <c r="F22" s="10">
        <f>INDEX('10_oferty s.'!B4:G29,MATCH(19,B4:B29,0),4)</f>
        <v>52</v>
      </c>
      <c r="G22" s="9">
        <f>INDEX('10_oferty s.'!B4:G29,MATCH(19,B4:B29,0),5)</f>
        <v>33</v>
      </c>
      <c r="H22" s="10">
        <f>INDEX('10_oferty s.'!B4:G29,MATCH(19,B4:B29,0),6)</f>
        <v>22</v>
      </c>
    </row>
    <row r="23" spans="2:8" x14ac:dyDescent="0.2">
      <c r="B23" s="10">
        <f>RANK('10_oferty s.'!C23,'10_oferty s.'!$C$4:'10_oferty s.'!$C$29,1)+COUNTIF('10_oferty s.'!$C$4:'10_oferty s.'!C23,'10_oferty s.'!C23)-1</f>
        <v>23</v>
      </c>
      <c r="C23" s="8" t="str">
        <f>INDEX('10_oferty s.'!B4:G29,MATCH(20,B4:B29,0),1)</f>
        <v>ropczycko-sędziszowski</v>
      </c>
      <c r="D23" s="10">
        <f>INDEX('10_oferty s.'!B4:G29,MATCH(20,B4:B29,0),2)</f>
        <v>55</v>
      </c>
      <c r="E23" s="9">
        <f>INDEX('10_oferty s.'!B4:G29,MATCH(20,B4:B29,0),3)</f>
        <v>97</v>
      </c>
      <c r="F23" s="10">
        <f>INDEX('10_oferty s.'!B4:G29,MATCH(20,B4:B29,0),4)</f>
        <v>-42</v>
      </c>
      <c r="G23" s="9">
        <f>INDEX('10_oferty s.'!B4:G29,MATCH(20,B4:B29,0),5)</f>
        <v>76</v>
      </c>
      <c r="H23" s="10">
        <f>INDEX('10_oferty s.'!B4:G29,MATCH(20,B4:B29,0),6)</f>
        <v>-21</v>
      </c>
    </row>
    <row r="24" spans="2:8" x14ac:dyDescent="0.2">
      <c r="B24" s="10">
        <f>RANK('10_oferty s.'!C24,'10_oferty s.'!$C$4:'10_oferty s.'!$C$29,1)+COUNTIF('10_oferty s.'!$C$4:'10_oferty s.'!C24,'10_oferty s.'!C24)-1</f>
        <v>8</v>
      </c>
      <c r="C24" s="8" t="str">
        <f>INDEX('10_oferty s.'!B4:G29,MATCH(21,B4:B29,0),1)</f>
        <v>niżański</v>
      </c>
      <c r="D24" s="10">
        <f>INDEX('10_oferty s.'!B4:G29,MATCH(21,B4:B29,0),2)</f>
        <v>67</v>
      </c>
      <c r="E24" s="9">
        <f>INDEX('10_oferty s.'!B4:G29,MATCH(21,B4:B29,0),3)</f>
        <v>123</v>
      </c>
      <c r="F24" s="10">
        <f>INDEX('10_oferty s.'!B4:G29,MATCH(21,B4:B29,0),4)</f>
        <v>-56</v>
      </c>
      <c r="G24" s="9">
        <f>INDEX('10_oferty s.'!B4:G29,MATCH(21,B4:B29,0),5)</f>
        <v>56</v>
      </c>
      <c r="H24" s="10">
        <f>INDEX('10_oferty s.'!B4:G29,MATCH(21,B4:B29,0),6)</f>
        <v>11</v>
      </c>
    </row>
    <row r="25" spans="2:8" x14ac:dyDescent="0.2">
      <c r="B25" s="10">
        <f>RANK('10_oferty s.'!C25,'10_oferty s.'!$C$4:'10_oferty s.'!$C$29,1)+COUNTIF('10_oferty s.'!$C$4:'10_oferty s.'!C25,'10_oferty s.'!C25)-1</f>
        <v>10</v>
      </c>
      <c r="C25" s="8" t="str">
        <f>INDEX('10_oferty s.'!B4:G29,MATCH(22,B4:B29,0),1)</f>
        <v>jarosławski</v>
      </c>
      <c r="D25" s="10">
        <f>INDEX('10_oferty s.'!B4:G29,MATCH(22,B4:B29,0),2)</f>
        <v>70</v>
      </c>
      <c r="E25" s="9">
        <f>INDEX('10_oferty s.'!B4:G29,MATCH(22,B4:B29,0),3)</f>
        <v>57</v>
      </c>
      <c r="F25" s="10">
        <f>INDEX('10_oferty s.'!B4:G29,MATCH(22,B4:B29,0),4)</f>
        <v>13</v>
      </c>
      <c r="G25" s="9">
        <f>INDEX('10_oferty s.'!B4:G29,MATCH(22,B4:B29,0),5)</f>
        <v>47</v>
      </c>
      <c r="H25" s="10">
        <f>INDEX('10_oferty s.'!B4:G29,MATCH(22,B4:B29,0),6)</f>
        <v>23</v>
      </c>
    </row>
    <row r="26" spans="2:8" x14ac:dyDescent="0.2">
      <c r="B26" s="10">
        <f>RANK('10_oferty s.'!C26,'10_oferty s.'!$C$4:'10_oferty s.'!$C$29,1)+COUNTIF('10_oferty s.'!$C$4:'10_oferty s.'!C26,'10_oferty s.'!C26)-1</f>
        <v>3</v>
      </c>
      <c r="C26" s="8" t="str">
        <f>INDEX('10_oferty s.'!B4:G29,MATCH(23,B4:B29,0),1)</f>
        <v>strzyżowski</v>
      </c>
      <c r="D26" s="10">
        <f>INDEX('10_oferty s.'!B4:G29,MATCH(23,B4:B29,0),2)</f>
        <v>94</v>
      </c>
      <c r="E26" s="9">
        <f>INDEX('10_oferty s.'!B4:G29,MATCH(23,B4:B29,0),3)</f>
        <v>104</v>
      </c>
      <c r="F26" s="10">
        <f>INDEX('10_oferty s.'!B4:G29,MATCH(23,B4:B29,0),4)</f>
        <v>-10</v>
      </c>
      <c r="G26" s="9">
        <f>INDEX('10_oferty s.'!B4:G29,MATCH(23,B4:B29,0),5)</f>
        <v>70</v>
      </c>
      <c r="H26" s="10">
        <f>INDEX('10_oferty s.'!B4:G29,MATCH(23,B4:B29,0),6)</f>
        <v>24</v>
      </c>
    </row>
    <row r="27" spans="2:8" x14ac:dyDescent="0.2">
      <c r="B27" s="10">
        <f>RANK('10_oferty s.'!C27,'10_oferty s.'!$C$4:'10_oferty s.'!$C$29,1)+COUNTIF('10_oferty s.'!$C$4:'10_oferty s.'!C27,'10_oferty s.'!C27)-1</f>
        <v>24</v>
      </c>
      <c r="C27" s="8" t="str">
        <f>INDEX('10_oferty s.'!B4:G29,MATCH(24,B4:B29,0),1)</f>
        <v>Rzeszów</v>
      </c>
      <c r="D27" s="10">
        <f>INDEX('10_oferty s.'!B4:G29,MATCH(24,B4:B29,0),2)</f>
        <v>97</v>
      </c>
      <c r="E27" s="9">
        <f>INDEX('10_oferty s.'!B4:G29,MATCH(24,B4:B29,0),3)</f>
        <v>67</v>
      </c>
      <c r="F27" s="10">
        <f>INDEX('10_oferty s.'!B4:G29,MATCH(24,B4:B29,0),4)</f>
        <v>30</v>
      </c>
      <c r="G27" s="9">
        <f>INDEX('10_oferty s.'!B4:G29,MATCH(24,B4:B29,0),5)</f>
        <v>69</v>
      </c>
      <c r="H27" s="10">
        <f>INDEX('10_oferty s.'!B4:G29,MATCH(24,B4:B29,0),6)</f>
        <v>28</v>
      </c>
    </row>
    <row r="28" spans="2:8" x14ac:dyDescent="0.2">
      <c r="B28" s="10">
        <f>RANK('10_oferty s.'!C28,'10_oferty s.'!$C$4:'10_oferty s.'!$C$29,1)+COUNTIF('10_oferty s.'!$C$4:'10_oferty s.'!C28,'10_oferty s.'!C28)-1</f>
        <v>5</v>
      </c>
      <c r="C28" s="8" t="str">
        <f>INDEX('10_oferty s.'!B4:G29,MATCH(25,B4:B29,0),1)</f>
        <v>przeworski</v>
      </c>
      <c r="D28" s="10">
        <f>INDEX('10_oferty s.'!B4:G29,MATCH(25,B4:B29,0),2)</f>
        <v>106</v>
      </c>
      <c r="E28" s="9">
        <f>INDEX('10_oferty s.'!B4:G29,MATCH(25,B4:B29,0),3)</f>
        <v>115</v>
      </c>
      <c r="F28" s="10">
        <f>INDEX('10_oferty s.'!B4:G29,MATCH(25,B4:B29,0),4)</f>
        <v>-9</v>
      </c>
      <c r="G28" s="9">
        <f>INDEX('10_oferty s.'!B4:G29,MATCH(25,B4:B29,0),5)</f>
        <v>53</v>
      </c>
      <c r="H28" s="10">
        <f>INDEX('10_oferty s.'!B4:G29,MATCH(25,B4:B29,0),6)</f>
        <v>53</v>
      </c>
    </row>
    <row r="29" spans="2:8" ht="15" x14ac:dyDescent="0.25">
      <c r="B29" s="34">
        <f>RANK('10_oferty s.'!C29,'10_oferty s.'!$C$4:'10_oferty s.'!$C$29,1)+COUNTIF('10_oferty s.'!$C$4:'10_oferty s.'!C29,'10_oferty s.'!C29)-1</f>
        <v>26</v>
      </c>
      <c r="C29" s="35" t="str">
        <f>INDEX('10_oferty s.'!B4:G29,MATCH(26,B4:B29,0),1)</f>
        <v>województwo</v>
      </c>
      <c r="D29" s="34">
        <f>INDEX('10_oferty s.'!B4:G29,MATCH(26,B4:B29,0),2)</f>
        <v>1026</v>
      </c>
      <c r="E29" s="17">
        <f>INDEX('10_oferty s.'!B4:G29,MATCH(26,B4:B29,0),3)</f>
        <v>1615</v>
      </c>
      <c r="F29" s="34">
        <f>INDEX('10_oferty s.'!B4:G29,MATCH(26,B4:B29,0),4)</f>
        <v>-589</v>
      </c>
      <c r="G29" s="17">
        <f>INDEX('10_oferty s.'!B4:G29,MATCH(26,B4:B29,0),5)</f>
        <v>828</v>
      </c>
      <c r="H29" s="34">
        <f>INDEX('10_oferty s.'!B4:G29,MATCH(26,B4:B29,0),6)</f>
        <v>198</v>
      </c>
    </row>
  </sheetData>
  <pageMargins left="0" right="0" top="0.31496062992125984" bottom="0" header="0" footer="0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2021-03-24T12:25:44Z</cp:lastPrinted>
  <dcterms:created xsi:type="dcterms:W3CDTF">2016-08-02T05:46:03Z</dcterms:created>
  <dcterms:modified xsi:type="dcterms:W3CDTF">2021-12-22T11:23:34Z</dcterms:modified>
</cp:coreProperties>
</file>